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64011"/>
  <mc:AlternateContent xmlns:mc="http://schemas.openxmlformats.org/markup-compatibility/2006">
    <mc:Choice Requires="x15">
      <x15ac:absPath xmlns:x15ac="http://schemas.microsoft.com/office/spreadsheetml/2010/11/ac" url="C:\Users\nurseda.koca\Desktop\7.5.45092-EK\"/>
    </mc:Choice>
  </mc:AlternateContent>
  <bookViews>
    <workbookView xWindow="0" yWindow="0" windowWidth="23040" windowHeight="8535" tabRatio="738" firstSheet="1" activeTab="1"/>
  </bookViews>
  <sheets>
    <sheet name="Sayfa1" sheetId="7" state="hidden" r:id="rId1"/>
    <sheet name="EK 10-Ç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2" i="4" l="1"/>
  <c r="C242" i="4"/>
  <c r="C220" i="4"/>
  <c r="C192" i="4"/>
  <c r="C186" i="4"/>
  <c r="C182" i="4"/>
  <c r="C140" i="4"/>
  <c r="C118" i="4"/>
  <c r="C104" i="4"/>
  <c r="C92" i="4"/>
  <c r="C72" i="4"/>
  <c r="C48" i="4"/>
  <c r="C8" i="4"/>
  <c r="D140" i="4"/>
  <c r="E140" i="4"/>
  <c r="F140" i="4"/>
  <c r="D252" i="4" l="1"/>
  <c r="E252" i="4"/>
  <c r="F252" i="4"/>
  <c r="D242" i="4"/>
  <c r="E242" i="4"/>
  <c r="F242" i="4"/>
  <c r="D220" i="4"/>
  <c r="E220" i="4"/>
  <c r="F220" i="4"/>
  <c r="D192" i="4"/>
  <c r="E192" i="4"/>
  <c r="F192" i="4"/>
  <c r="D186" i="4"/>
  <c r="E186" i="4"/>
  <c r="F186" i="4"/>
  <c r="D182" i="4"/>
  <c r="E182" i="4"/>
  <c r="F182" i="4"/>
  <c r="D118" i="4"/>
  <c r="E118" i="4"/>
  <c r="F118" i="4"/>
  <c r="D104" i="4"/>
  <c r="E104" i="4"/>
  <c r="F104" i="4"/>
  <c r="D92" i="4"/>
  <c r="E92" i="4"/>
  <c r="F92" i="4"/>
  <c r="D72" i="4"/>
  <c r="E72" i="4"/>
  <c r="F72" i="4"/>
  <c r="D48" i="4"/>
  <c r="E48" i="4"/>
  <c r="F48" i="4"/>
  <c r="D8" i="4"/>
  <c r="E8" i="4"/>
  <c r="F8" i="4"/>
</calcChain>
</file>

<file path=xl/sharedStrings.xml><?xml version="1.0" encoding="utf-8"?>
<sst xmlns="http://schemas.openxmlformats.org/spreadsheetml/2006/main" count="219" uniqueCount="218">
  <si>
    <t>TARIMSAL YAPI VE TARIM DIŞI KULLANIM BAŞVURU AMAÇLARI (5403)</t>
  </si>
  <si>
    <t>a)Sulama Tesisleri</t>
  </si>
  <si>
    <t>d)Ahır</t>
  </si>
  <si>
    <t>i)Küçükbaş</t>
  </si>
  <si>
    <t>ii)Büyükbaş</t>
  </si>
  <si>
    <t>e)Kümes</t>
  </si>
  <si>
    <t>i) Damızlık</t>
  </si>
  <si>
    <t>ii)Yumurta</t>
  </si>
  <si>
    <t>iii)Etlik</t>
  </si>
  <si>
    <t>g)Bağ Evleri</t>
  </si>
  <si>
    <t>h)Su Ürünleri Üretim Sahaları</t>
  </si>
  <si>
    <t>i)Seralar</t>
  </si>
  <si>
    <t>k)Haralar</t>
  </si>
  <si>
    <t>l)Mandıralar</t>
  </si>
  <si>
    <t>m)Sulama Amaçlı Baraj ve Göletler</t>
  </si>
  <si>
    <t>n)Diğer Tarımsal Yapılar</t>
  </si>
  <si>
    <t>2-Tarımsal Entegre Tesisler</t>
  </si>
  <si>
    <t>b)Tohum Seleksiyon Tesisleri</t>
  </si>
  <si>
    <t>c)Kurutma Tesisleri</t>
  </si>
  <si>
    <t>d)Yem Üretim Tesisleri</t>
  </si>
  <si>
    <t>e)Mezbaha</t>
  </si>
  <si>
    <t>f)Et Entegre Tesisi</t>
  </si>
  <si>
    <t>g)Hayvancılık OSB</t>
  </si>
  <si>
    <t>h)Zeytinyağı Sıkma Tesisleri</t>
  </si>
  <si>
    <t>i)Çırçır Fabrikası</t>
  </si>
  <si>
    <t>j)Süt ve Süt Ürünleri Tesisi</t>
  </si>
  <si>
    <t>k)Diğer Tarımsal Entegre Tesisler</t>
  </si>
  <si>
    <t>3-Sanayii Tesisleri</t>
  </si>
  <si>
    <t>a)Beton Santrali</t>
  </si>
  <si>
    <t>b)Konkasör</t>
  </si>
  <si>
    <t>c)Katı ve Sıvı Atık Depolama Tesisi</t>
  </si>
  <si>
    <t>d)OSB</t>
  </si>
  <si>
    <t>e)Küçük ve Orta Ölçekli Sanayii Bölgeleri</t>
  </si>
  <si>
    <t>f)Endüstri Bölgeleri</t>
  </si>
  <si>
    <t xml:space="preserve">g)Teknoloji Geliştirme Bölgeleri </t>
  </si>
  <si>
    <t>h)Fabrikalar</t>
  </si>
  <si>
    <t>i)Diğer Sanayii Tesisleri</t>
  </si>
  <si>
    <t>4-Madencilik Faaliyetleri</t>
  </si>
  <si>
    <t>a)Kireç Ocağı</t>
  </si>
  <si>
    <t>b)Taş Ocağı</t>
  </si>
  <si>
    <t>c)Kum,Çakıl Ocağı</t>
  </si>
  <si>
    <t>d)Mermer Ocağı</t>
  </si>
  <si>
    <t>e)Diğer Madenclik Faaliyetleri</t>
  </si>
  <si>
    <t>5- Ticari Faaliyetler (Hizmet Sektörü)</t>
  </si>
  <si>
    <t>a)Akaryakıt Satış İstasyonları</t>
  </si>
  <si>
    <t>b)Şovrumlar</t>
  </si>
  <si>
    <t>c)Araç Bakım,Tamir, Servis İstasyonu</t>
  </si>
  <si>
    <t>d)Otel, Lokanta, Konaklama Tessisleri</t>
  </si>
  <si>
    <t>e)Düğün Salonu</t>
  </si>
  <si>
    <t>f)Diğer Ticari Faaliyetler</t>
  </si>
  <si>
    <t>6-İmar Planları</t>
  </si>
  <si>
    <t>a)Nazım İmar Planları</t>
  </si>
  <si>
    <t>b)Mevzi İmar Planları</t>
  </si>
  <si>
    <t>c)İlave İmar Planları</t>
  </si>
  <si>
    <t>d)Revizyon İmar Planları</t>
  </si>
  <si>
    <t>e)Çevre Düzeni Planları</t>
  </si>
  <si>
    <t>f)Uygulama İmar Planları</t>
  </si>
  <si>
    <t>g)Köy Yerleşim Alanı</t>
  </si>
  <si>
    <t>h)Köy Gelişme Alanı</t>
  </si>
  <si>
    <t>i)Konut Amaçlı Planlama</t>
  </si>
  <si>
    <t>j)Mezarlık Yeri</t>
  </si>
  <si>
    <t>7-Enerji Yatırımları</t>
  </si>
  <si>
    <t>a)Enerji Nakil Hatları</t>
  </si>
  <si>
    <t>İ)İrtifak Hakları</t>
  </si>
  <si>
    <t>ii)Sabit Tesisler (Kök,Plon yeri,Trafo,Şalt,Direk yeri)</t>
  </si>
  <si>
    <t>b)Elektrik Santralleri</t>
  </si>
  <si>
    <t>i)HES (Hidro Elektrik Santral)</t>
  </si>
  <si>
    <t>İİ)JES (Jeotermal Kaynaklı Elektrik Santrali)</t>
  </si>
  <si>
    <t>iii)GES (Güneş Enerjisi Santrali)</t>
  </si>
  <si>
    <t>iv)RES (Rüzgar Enerji Santrali)</t>
  </si>
  <si>
    <t>v)Enerji Üretim Amaçlı Yapılan Barajlar</t>
  </si>
  <si>
    <t>vi)Biyogaz Tesisleri</t>
  </si>
  <si>
    <t xml:space="preserve">vii)Doğalgaz Çevrim Santralleri </t>
  </si>
  <si>
    <t>viii)Termik Santraller</t>
  </si>
  <si>
    <t xml:space="preserve">c)Petrol ve Doğalgaz Arama ve İşletme Faaliyetleri </t>
  </si>
  <si>
    <t>d)Doğalgaz Boru Hatları</t>
  </si>
  <si>
    <t>i)İrtifak Hatları</t>
  </si>
  <si>
    <t>ii)Sabit Tesisler (Depolama Alanı,Basınç Düşürme İstayonu,Ek Tesisler)</t>
  </si>
  <si>
    <t>e)Petrol Boru Hatları</t>
  </si>
  <si>
    <t>i)İrtifak Hakları</t>
  </si>
  <si>
    <t>ii)Sabit Tesisler (Ek Tesisler vb)</t>
  </si>
  <si>
    <t>f)Diğer Enerji Yatırımları</t>
  </si>
  <si>
    <t>8-Turizm Alanlarında Yapılan Yatırımlar</t>
  </si>
  <si>
    <t>a)Turizm Amaçlı Yatırım</t>
  </si>
  <si>
    <t>9-Adalet Bakanlığı Yatırımları</t>
  </si>
  <si>
    <t>a)Ceza ve Tutuk Evleri</t>
  </si>
  <si>
    <t>b)Diğer Adalet Bakanlığı Yatırımları</t>
  </si>
  <si>
    <t>10-Eğitim-Öğretim Alanında Yapılan Yatırımlar</t>
  </si>
  <si>
    <t>a)Anaokulları</t>
  </si>
  <si>
    <t>b)İlköğretim Okulları</t>
  </si>
  <si>
    <t>c)Orta Öğretim Okulları</t>
  </si>
  <si>
    <t>d)Halk Eğitim Merkezleri</t>
  </si>
  <si>
    <t>e)Mesleki Eğitim Merkezleri</t>
  </si>
  <si>
    <t>f)Özel Hertürlü Eğitim Merkezleri</t>
  </si>
  <si>
    <t>g)Sürücü Kursları</t>
  </si>
  <si>
    <t>h)Üniversiteler</t>
  </si>
  <si>
    <t>i)Dini Eğitim Merkezleri</t>
  </si>
  <si>
    <t>j)Yurtlar</t>
  </si>
  <si>
    <t>k)Diğer Eğitim-Öğretim Alanı Yatırımları</t>
  </si>
  <si>
    <t>11-)Savunmaya Yönelik Stratejik Yatırımlar</t>
  </si>
  <si>
    <t>12-)Sağlık Yatırımları</t>
  </si>
  <si>
    <t>13-Ulaştırmaya Yönelik Yatırımlar</t>
  </si>
  <si>
    <t>a)Liman ve Ek Tesisler</t>
  </si>
  <si>
    <t>b)Havaalanı ve Ek Tessiler</t>
  </si>
  <si>
    <t>c)Karayolları ve Ek Tesisler</t>
  </si>
  <si>
    <t>d)Asfalt Plant Tesisleri</t>
  </si>
  <si>
    <t>e)Demiryolları ve Ek Tesisler</t>
  </si>
  <si>
    <t>f)Araç Muayene İstasyonları</t>
  </si>
  <si>
    <t>g)Karayolları Kenarında Kurulan Park Alanları (Kamyon,Tır, vb. Park Yerleri)</t>
  </si>
  <si>
    <t>h)Haberleşme Tesisleri</t>
  </si>
  <si>
    <t>i)Köy, Mezra ve Yayla Yolları</t>
  </si>
  <si>
    <t>j)Diğer Ulaştırmaya Yönelik Yatırımlar</t>
  </si>
  <si>
    <t>14)Spor İle İlgili Yatırımlar</t>
  </si>
  <si>
    <t>a)Halı Sahalar</t>
  </si>
  <si>
    <t>b)Spor Merkezleri</t>
  </si>
  <si>
    <t>c)Stadlar</t>
  </si>
  <si>
    <t>d)Diğer Spor Yatırımları</t>
  </si>
  <si>
    <t>15)Dini Yatırımlar</t>
  </si>
  <si>
    <t>a)Dini Tesisler (Cami vb)</t>
  </si>
  <si>
    <t>b)Diğer Dini Yatırımlar</t>
  </si>
  <si>
    <t>16)Doğal Afet Sonrası Ortaya Çıkan Yerleşim İhtiyacı</t>
  </si>
  <si>
    <t>17)Diğer</t>
  </si>
  <si>
    <t> ADANA</t>
  </si>
  <si>
    <t> ADIYAMAN</t>
  </si>
  <si>
    <t> AFYONKARAHİSAR</t>
  </si>
  <si>
    <t> AĞRI</t>
  </si>
  <si>
    <t> AKSARAY</t>
  </si>
  <si>
    <t> AMASYA</t>
  </si>
  <si>
    <t> ANKARA</t>
  </si>
  <si>
    <t> ANTALYA</t>
  </si>
  <si>
    <t> ARDAHAN</t>
  </si>
  <si>
    <t> ARTVİN</t>
  </si>
  <si>
    <t> AYDIN</t>
  </si>
  <si>
    <t> BALIKESİR</t>
  </si>
  <si>
    <t> BARTIN</t>
  </si>
  <si>
    <t> BATMAN</t>
  </si>
  <si>
    <t> BAYBURT</t>
  </si>
  <si>
    <t> BİLECİK</t>
  </si>
  <si>
    <t> BİNGÖL</t>
  </si>
  <si>
    <t> BİTLİS</t>
  </si>
  <si>
    <t> BOLU</t>
  </si>
  <si>
    <t> BURDUR</t>
  </si>
  <si>
    <t> BURSA</t>
  </si>
  <si>
    <t> ÇANAKKALE</t>
  </si>
  <si>
    <t> ÇANKIRI</t>
  </si>
  <si>
    <t> ÇORUM</t>
  </si>
  <si>
    <t> DENİZLİ</t>
  </si>
  <si>
    <t> DİYARBAKIR</t>
  </si>
  <si>
    <t> DÜZCE</t>
  </si>
  <si>
    <t> EDİRNE</t>
  </si>
  <si>
    <t> ELAZIĞ</t>
  </si>
  <si>
    <t> ERZİNCAN</t>
  </si>
  <si>
    <t> ERZURUM</t>
  </si>
  <si>
    <t> ESKİŞEHİR</t>
  </si>
  <si>
    <t> GAZİANTEP</t>
  </si>
  <si>
    <t> GİRESUN</t>
  </si>
  <si>
    <t> GÜMÜŞHANE</t>
  </si>
  <si>
    <t> HAKKÂRİ</t>
  </si>
  <si>
    <t> HATAY</t>
  </si>
  <si>
    <t> IĞDIR</t>
  </si>
  <si>
    <t> ISPARTA</t>
  </si>
  <si>
    <t> İSTANBUL</t>
  </si>
  <si>
    <t> İZMİR</t>
  </si>
  <si>
    <t> KAHRAMANMARAŞ</t>
  </si>
  <si>
    <t> KARABÜK</t>
  </si>
  <si>
    <t> KARAMAN</t>
  </si>
  <si>
    <t> KARS</t>
  </si>
  <si>
    <t> KASTAMONU</t>
  </si>
  <si>
    <t> KAYSERİ</t>
  </si>
  <si>
    <t> KİLİS</t>
  </si>
  <si>
    <t> KIRIKKALE</t>
  </si>
  <si>
    <t> KIRKLARELİ</t>
  </si>
  <si>
    <t> KIRŞEHİR</t>
  </si>
  <si>
    <t> KOCAELİ</t>
  </si>
  <si>
    <t> KONYA</t>
  </si>
  <si>
    <t> KÜTAHYA</t>
  </si>
  <si>
    <t> MALATYA</t>
  </si>
  <si>
    <t> MANİSA</t>
  </si>
  <si>
    <t> MARDİN</t>
  </si>
  <si>
    <t> MERSİN</t>
  </si>
  <si>
    <t> MUĞLA</t>
  </si>
  <si>
    <t> MUŞ</t>
  </si>
  <si>
    <t> NEVŞEHİR</t>
  </si>
  <si>
    <t> NİĞDE</t>
  </si>
  <si>
    <t> ORDU</t>
  </si>
  <si>
    <t> OSMANİYE</t>
  </si>
  <si>
    <t> RİZE</t>
  </si>
  <si>
    <t> SAKARYA</t>
  </si>
  <si>
    <t> SAMSUN</t>
  </si>
  <si>
    <t> ŞANLIURFA</t>
  </si>
  <si>
    <t> SİİRT</t>
  </si>
  <si>
    <t> SİNOP</t>
  </si>
  <si>
    <t> SİVAS</t>
  </si>
  <si>
    <t> ŞIRNAK</t>
  </si>
  <si>
    <t> TEKİRDAĞ</t>
  </si>
  <si>
    <t> TOKAT</t>
  </si>
  <si>
    <t> TRABZON</t>
  </si>
  <si>
    <t> TUNCELİ</t>
  </si>
  <si>
    <t> UŞAK</t>
  </si>
  <si>
    <t> VAN</t>
  </si>
  <si>
    <t> YALOVA</t>
  </si>
  <si>
    <t> YOZGAT</t>
  </si>
  <si>
    <t> ZONGULDAK</t>
  </si>
  <si>
    <t>DÖNEMİ</t>
  </si>
  <si>
    <t>2026/1</t>
  </si>
  <si>
    <t>2026/2</t>
  </si>
  <si>
    <t>2026/3</t>
  </si>
  <si>
    <t>2026/4</t>
  </si>
  <si>
    <t>Ek-10/Ç</t>
  </si>
  <si>
    <t>…… İLİ (Bakanlık Tarafından İzin Verilen)</t>
  </si>
  <si>
    <t>b)Tarımsal Amaçlı Depo</t>
  </si>
  <si>
    <t>c)Fide ve Fidan Üretim Tesisleri</t>
  </si>
  <si>
    <t>f)Tarım Alet ve Makinelerinin Muhafazasında Kullanılan
 Sundurma ve Çiftlik Atölyesi</t>
  </si>
  <si>
    <t>j)Tarımsal İşletmede Üretilen Ürünün Özelliği İtibariyle Hasattan Sonra
 İki Saat İçinde İşlenmediği Takdirde Ürünün Kalite ve Besin Değeri 
Kaybolması Söz Konusu İse Bu Ürünlerin İşlenmesi İçin Kurulan
 Tesisler</t>
  </si>
  <si>
    <r>
      <t xml:space="preserve">1- Tarımsal Yapılar </t>
    </r>
    <r>
      <rPr>
        <b/>
        <sz val="11"/>
        <color theme="1"/>
        <rFont val="Calibri"/>
        <family val="2"/>
        <charset val="162"/>
        <scheme val="minor"/>
      </rPr>
      <t>(Değişik:RG-4/8/2026-33330)</t>
    </r>
  </si>
  <si>
    <t>*</t>
  </si>
  <si>
    <r>
      <t xml:space="preserve">a) </t>
    </r>
    <r>
      <rPr>
        <b/>
        <sz val="11"/>
        <color theme="1"/>
        <rFont val="Calibri"/>
        <family val="2"/>
        <charset val="162"/>
        <scheme val="minor"/>
      </rPr>
      <t>(Değişik:RG-4/8/2026-33330)</t>
    </r>
    <r>
      <rPr>
        <sz val="11"/>
        <color theme="1"/>
        <rFont val="Calibri"/>
        <family val="2"/>
        <charset val="162"/>
        <scheme val="minor"/>
      </rPr>
      <t xml:space="preserve"> Jeotermal Kaynaklı Teknolojik Sera Yatırımları</t>
    </r>
  </si>
  <si>
    <t>* Bu değişiklik 4/4/2026 tarihinden geçerli olmak üzere yayımı tarihinde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</si>
</sst>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0_-;\-* #,##0.0000_-;_-* &quot;-&quot;??_-;_-@_-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sz val="16"/>
      <color rgb="FFFF00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4" fillId="0" borderId="0" xfId="2" applyFont="1" applyAlignment="1">
      <alignment horizontal="left" vertical="center" wrapText="1" indent="1"/>
    </xf>
    <xf numFmtId="0" fontId="4" fillId="0" borderId="0" xfId="0" applyFont="1"/>
    <xf numFmtId="0" fontId="0" fillId="0" borderId="0" xfId="0" applyProtection="1"/>
    <xf numFmtId="0" fontId="0" fillId="2" borderId="0" xfId="0" applyFill="1" applyProtection="1"/>
    <xf numFmtId="164" fontId="0" fillId="2" borderId="2" xfId="1" applyNumberFormat="1" applyFont="1" applyFill="1" applyBorder="1" applyProtection="1">
      <protection locked="0"/>
    </xf>
    <xf numFmtId="164" fontId="0" fillId="2" borderId="2" xfId="0" applyNumberFormat="1" applyFill="1" applyBorder="1" applyProtection="1"/>
    <xf numFmtId="164" fontId="0" fillId="2" borderId="4" xfId="0" applyNumberFormat="1" applyFill="1" applyBorder="1" applyProtection="1"/>
    <xf numFmtId="164" fontId="0" fillId="3" borderId="2" xfId="1" applyNumberFormat="1" applyFont="1" applyFill="1" applyBorder="1" applyProtection="1"/>
    <xf numFmtId="164" fontId="0" fillId="3" borderId="2" xfId="0" applyNumberFormat="1" applyFill="1" applyBorder="1" applyProtection="1"/>
    <xf numFmtId="164" fontId="0" fillId="3" borderId="4" xfId="0" applyNumberFormat="1" applyFill="1" applyBorder="1" applyProtection="1"/>
    <xf numFmtId="164" fontId="0" fillId="2" borderId="4" xfId="1" applyNumberFormat="1" applyFont="1" applyFill="1" applyBorder="1" applyProtection="1">
      <protection locked="0"/>
    </xf>
    <xf numFmtId="164" fontId="0" fillId="2" borderId="2" xfId="1" applyNumberFormat="1" applyFont="1" applyFill="1" applyBorder="1" applyProtection="1"/>
    <xf numFmtId="164" fontId="0" fillId="2" borderId="4" xfId="1" applyNumberFormat="1" applyFont="1" applyFill="1" applyBorder="1" applyProtection="1"/>
    <xf numFmtId="164" fontId="0" fillId="3" borderId="4" xfId="1" applyNumberFormat="1" applyFont="1" applyFill="1" applyBorder="1" applyProtection="1"/>
    <xf numFmtId="164" fontId="0" fillId="3" borderId="2" xfId="1" applyNumberFormat="1" applyFont="1" applyFill="1" applyBorder="1" applyProtection="1">
      <protection locked="0"/>
    </xf>
    <xf numFmtId="164" fontId="0" fillId="3" borderId="4" xfId="1" applyNumberFormat="1" applyFont="1" applyFill="1" applyBorder="1" applyProtection="1">
      <protection locked="0"/>
    </xf>
    <xf numFmtId="164" fontId="0" fillId="4" borderId="2" xfId="1" applyNumberFormat="1" applyFont="1" applyFill="1" applyBorder="1" applyProtection="1">
      <protection locked="0"/>
    </xf>
    <xf numFmtId="164" fontId="0" fillId="4" borderId="4" xfId="1" applyNumberFormat="1" applyFont="1" applyFill="1" applyBorder="1" applyProtection="1">
      <protection locked="0"/>
    </xf>
    <xf numFmtId="0" fontId="1" fillId="2" borderId="0" xfId="0" applyFont="1" applyFill="1" applyAlignment="1" applyProtection="1">
      <alignment horizontal="right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0" fillId="3" borderId="12" xfId="0" applyFill="1" applyBorder="1" applyProtection="1"/>
    <xf numFmtId="0" fontId="0" fillId="0" borderId="12" xfId="0" applyBorder="1" applyProtection="1"/>
    <xf numFmtId="0" fontId="0" fillId="0" borderId="12" xfId="0" applyBorder="1" applyAlignment="1" applyProtection="1">
      <alignment wrapText="1"/>
    </xf>
    <xf numFmtId="0" fontId="0" fillId="4" borderId="12" xfId="0" applyFill="1" applyBorder="1" applyProtection="1"/>
    <xf numFmtId="0" fontId="0" fillId="0" borderId="2" xfId="0" applyBorder="1" applyProtection="1"/>
    <xf numFmtId="0" fontId="0" fillId="0" borderId="2" xfId="0" applyBorder="1" applyAlignment="1" applyProtection="1">
      <alignment horizontal="center"/>
    </xf>
    <xf numFmtId="0" fontId="0" fillId="0" borderId="13" xfId="0" applyBorder="1" applyProtection="1"/>
    <xf numFmtId="0" fontId="0" fillId="3" borderId="14" xfId="0" applyFill="1" applyBorder="1" applyProtection="1"/>
    <xf numFmtId="164" fontId="0" fillId="3" borderId="13" xfId="1" applyNumberFormat="1" applyFont="1" applyFill="1" applyBorder="1" applyProtection="1">
      <protection locked="0"/>
    </xf>
    <xf numFmtId="164" fontId="0" fillId="3" borderId="15" xfId="1" applyNumberFormat="1" applyFont="1" applyFill="1" applyBorder="1" applyProtection="1">
      <protection locked="0"/>
    </xf>
    <xf numFmtId="0" fontId="0" fillId="0" borderId="17" xfId="0" applyBorder="1" applyAlignment="1" applyProtection="1">
      <alignment horizontal="left"/>
    </xf>
    <xf numFmtId="0" fontId="0" fillId="0" borderId="14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6" fillId="0" borderId="16" xfId="0" applyFont="1" applyBorder="1" applyAlignment="1" applyProtection="1">
      <alignment horizontal="left"/>
    </xf>
  </cellXfs>
  <cellStyles count="3">
    <cellStyle name="Köprü" xfId="2" builtinId="8"/>
    <cellStyle name="Normal" xfId="0" builtinId="0"/>
    <cellStyle name="Virgül" xfId="1" builtinId="3"/>
  </cellStyles>
  <dxfs count="10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ngelsizdestek.org/aktif-ilanlar?place=21&amp;category=0&amp;type=1&amp;list=1" TargetMode="External"/><Relationship Id="rId21" Type="http://schemas.openxmlformats.org/officeDocument/2006/relationships/hyperlink" Target="https://engelsizdestek.org/aktif-ilanlar?place=16&amp;category=0&amp;type=1&amp;list=1" TargetMode="External"/><Relationship Id="rId42" Type="http://schemas.openxmlformats.org/officeDocument/2006/relationships/hyperlink" Target="https://engelsizdestek.org/aktif-ilanlar?place=46&amp;category=0&amp;type=1&amp;list=1" TargetMode="External"/><Relationship Id="rId47" Type="http://schemas.openxmlformats.org/officeDocument/2006/relationships/hyperlink" Target="https://engelsizdestek.org/aktif-ilanlar?place=38&amp;category=0&amp;type=1&amp;list=1" TargetMode="External"/><Relationship Id="rId63" Type="http://schemas.openxmlformats.org/officeDocument/2006/relationships/hyperlink" Target="https://engelsizdestek.org/aktif-ilanlar?place=52&amp;category=0&amp;type=1&amp;list=1" TargetMode="External"/><Relationship Id="rId68" Type="http://schemas.openxmlformats.org/officeDocument/2006/relationships/hyperlink" Target="https://engelsizdestek.org/aktif-ilanlar?place=63&amp;category=0&amp;type=1&amp;list=1" TargetMode="External"/><Relationship Id="rId16" Type="http://schemas.openxmlformats.org/officeDocument/2006/relationships/hyperlink" Target="https://engelsizdestek.org/aktif-ilanlar?place=11&amp;category=0&amp;type=1&amp;list=1" TargetMode="External"/><Relationship Id="rId11" Type="http://schemas.openxmlformats.org/officeDocument/2006/relationships/hyperlink" Target="https://engelsizdestek.org/aktif-ilanlar?place=9&amp;category=0&amp;type=1&amp;list=1" TargetMode="External"/><Relationship Id="rId32" Type="http://schemas.openxmlformats.org/officeDocument/2006/relationships/hyperlink" Target="https://engelsizdestek.org/aktif-ilanlar?place=26&amp;category=0&amp;type=1&amp;list=1" TargetMode="External"/><Relationship Id="rId37" Type="http://schemas.openxmlformats.org/officeDocument/2006/relationships/hyperlink" Target="https://engelsizdestek.org/aktif-ilanlar?place=31&amp;category=0&amp;type=1&amp;list=1" TargetMode="External"/><Relationship Id="rId53" Type="http://schemas.openxmlformats.org/officeDocument/2006/relationships/hyperlink" Target="https://engelsizdestek.org/aktif-ilanlar?place=42&amp;category=0&amp;type=1&amp;list=1" TargetMode="External"/><Relationship Id="rId58" Type="http://schemas.openxmlformats.org/officeDocument/2006/relationships/hyperlink" Target="https://engelsizdestek.org/aktif-ilanlar?place=33&amp;category=0&amp;type=1&amp;list=1" TargetMode="External"/><Relationship Id="rId74" Type="http://schemas.openxmlformats.org/officeDocument/2006/relationships/hyperlink" Target="https://engelsizdestek.org/aktif-ilanlar?place=60&amp;category=0&amp;type=1&amp;list=1" TargetMode="External"/><Relationship Id="rId79" Type="http://schemas.openxmlformats.org/officeDocument/2006/relationships/hyperlink" Target="https://engelsizdestek.org/aktif-ilanlar?place=77&amp;category=0&amp;type=1&amp;list=1" TargetMode="External"/><Relationship Id="rId5" Type="http://schemas.openxmlformats.org/officeDocument/2006/relationships/hyperlink" Target="https://engelsizdestek.org/aktif-ilanlar?place=68&amp;category=0&amp;type=1&amp;list=1" TargetMode="External"/><Relationship Id="rId61" Type="http://schemas.openxmlformats.org/officeDocument/2006/relationships/hyperlink" Target="https://engelsizdestek.org/aktif-ilanlar?place=50&amp;category=0&amp;type=1&amp;list=1" TargetMode="External"/><Relationship Id="rId19" Type="http://schemas.openxmlformats.org/officeDocument/2006/relationships/hyperlink" Target="https://engelsizdestek.org/aktif-ilanlar?place=14&amp;category=0&amp;type=1&amp;list=1" TargetMode="External"/><Relationship Id="rId14" Type="http://schemas.openxmlformats.org/officeDocument/2006/relationships/hyperlink" Target="https://engelsizdestek.org/aktif-ilanlar?place=72&amp;category=0&amp;type=1&amp;list=1" TargetMode="External"/><Relationship Id="rId22" Type="http://schemas.openxmlformats.org/officeDocument/2006/relationships/hyperlink" Target="https://engelsizdestek.org/aktif-ilanlar?place=17&amp;category=0&amp;type=1&amp;list=1" TargetMode="External"/><Relationship Id="rId27" Type="http://schemas.openxmlformats.org/officeDocument/2006/relationships/hyperlink" Target="https://engelsizdestek.org/aktif-ilanlar?place=81&amp;category=0&amp;type=1&amp;list=1" TargetMode="External"/><Relationship Id="rId30" Type="http://schemas.openxmlformats.org/officeDocument/2006/relationships/hyperlink" Target="https://engelsizdestek.org/aktif-ilanlar?place=24&amp;category=0&amp;type=1&amp;list=1" TargetMode="External"/><Relationship Id="rId35" Type="http://schemas.openxmlformats.org/officeDocument/2006/relationships/hyperlink" Target="https://engelsizdestek.org/aktif-ilanlar?place=29&amp;category=0&amp;type=1&amp;list=1" TargetMode="External"/><Relationship Id="rId43" Type="http://schemas.openxmlformats.org/officeDocument/2006/relationships/hyperlink" Target="https://engelsizdestek.org/aktif-ilanlar?place=78&amp;category=0&amp;type=1&amp;list=1" TargetMode="External"/><Relationship Id="rId48" Type="http://schemas.openxmlformats.org/officeDocument/2006/relationships/hyperlink" Target="https://engelsizdestek.org/aktif-ilanlar?place=79&amp;category=0&amp;type=1&amp;list=1" TargetMode="External"/><Relationship Id="rId56" Type="http://schemas.openxmlformats.org/officeDocument/2006/relationships/hyperlink" Target="https://engelsizdestek.org/aktif-ilanlar?place=45&amp;category=0&amp;type=1&amp;list=1" TargetMode="External"/><Relationship Id="rId64" Type="http://schemas.openxmlformats.org/officeDocument/2006/relationships/hyperlink" Target="https://engelsizdestek.org/aktif-ilanlar?place=80&amp;category=0&amp;type=1&amp;list=1" TargetMode="External"/><Relationship Id="rId69" Type="http://schemas.openxmlformats.org/officeDocument/2006/relationships/hyperlink" Target="https://engelsizdestek.org/aktif-ilanlar?place=56&amp;category=0&amp;type=1&amp;list=1" TargetMode="External"/><Relationship Id="rId77" Type="http://schemas.openxmlformats.org/officeDocument/2006/relationships/hyperlink" Target="https://engelsizdestek.org/aktif-ilanlar?place=64&amp;category=0&amp;type=1&amp;list=1" TargetMode="External"/><Relationship Id="rId8" Type="http://schemas.openxmlformats.org/officeDocument/2006/relationships/hyperlink" Target="https://engelsizdestek.org/aktif-ilanlar?place=7&amp;category=0&amp;type=1&amp;list=1" TargetMode="External"/><Relationship Id="rId51" Type="http://schemas.openxmlformats.org/officeDocument/2006/relationships/hyperlink" Target="https://engelsizdestek.org/aktif-ilanlar?place=40&amp;category=0&amp;type=1&amp;list=1" TargetMode="External"/><Relationship Id="rId72" Type="http://schemas.openxmlformats.org/officeDocument/2006/relationships/hyperlink" Target="https://engelsizdestek.org/aktif-ilanlar?place=73&amp;category=0&amp;type=1&amp;list=1" TargetMode="External"/><Relationship Id="rId80" Type="http://schemas.openxmlformats.org/officeDocument/2006/relationships/hyperlink" Target="https://engelsizdestek.org/aktif-ilanlar?place=66&amp;category=0&amp;type=1&amp;list=1" TargetMode="External"/><Relationship Id="rId3" Type="http://schemas.openxmlformats.org/officeDocument/2006/relationships/hyperlink" Target="https://engelsizdestek.org/aktif-ilanlar?place=3&amp;category=0&amp;type=1&amp;list=1" TargetMode="External"/><Relationship Id="rId12" Type="http://schemas.openxmlformats.org/officeDocument/2006/relationships/hyperlink" Target="https://engelsizdestek.org/aktif-ilanlar?place=10&amp;category=0&amp;type=1&amp;list=1" TargetMode="External"/><Relationship Id="rId17" Type="http://schemas.openxmlformats.org/officeDocument/2006/relationships/hyperlink" Target="https://engelsizdestek.org/aktif-ilanlar?place=12&amp;category=0&amp;type=1&amp;list=1" TargetMode="External"/><Relationship Id="rId25" Type="http://schemas.openxmlformats.org/officeDocument/2006/relationships/hyperlink" Target="https://engelsizdestek.org/aktif-ilanlar?place=20&amp;category=0&amp;type=1&amp;list=1" TargetMode="External"/><Relationship Id="rId33" Type="http://schemas.openxmlformats.org/officeDocument/2006/relationships/hyperlink" Target="https://engelsizdestek.org/aktif-ilanlar?place=27&amp;category=0&amp;type=1&amp;list=1" TargetMode="External"/><Relationship Id="rId38" Type="http://schemas.openxmlformats.org/officeDocument/2006/relationships/hyperlink" Target="https://engelsizdestek.org/aktif-ilanlar?place=76&amp;category=0&amp;type=1&amp;list=1" TargetMode="External"/><Relationship Id="rId46" Type="http://schemas.openxmlformats.org/officeDocument/2006/relationships/hyperlink" Target="https://engelsizdestek.org/aktif-ilanlar?place=37&amp;category=0&amp;type=1&amp;list=1" TargetMode="External"/><Relationship Id="rId59" Type="http://schemas.openxmlformats.org/officeDocument/2006/relationships/hyperlink" Target="https://engelsizdestek.org/aktif-ilanlar?place=48&amp;category=0&amp;type=1&amp;list=1" TargetMode="External"/><Relationship Id="rId67" Type="http://schemas.openxmlformats.org/officeDocument/2006/relationships/hyperlink" Target="https://engelsizdestek.org/aktif-ilanlar?place=55&amp;category=0&amp;type=1&amp;list=1" TargetMode="External"/><Relationship Id="rId20" Type="http://schemas.openxmlformats.org/officeDocument/2006/relationships/hyperlink" Target="https://engelsizdestek.org/aktif-ilanlar?place=15&amp;category=0&amp;type=1&amp;list=1" TargetMode="External"/><Relationship Id="rId41" Type="http://schemas.openxmlformats.org/officeDocument/2006/relationships/hyperlink" Target="https://engelsizdestek.org/aktif-ilanlar?place=35&amp;category=0&amp;type=1&amp;list=1" TargetMode="External"/><Relationship Id="rId54" Type="http://schemas.openxmlformats.org/officeDocument/2006/relationships/hyperlink" Target="https://engelsizdestek.org/aktif-ilanlar?place=43&amp;category=0&amp;type=1&amp;list=1" TargetMode="External"/><Relationship Id="rId62" Type="http://schemas.openxmlformats.org/officeDocument/2006/relationships/hyperlink" Target="https://engelsizdestek.org/aktif-ilanlar?place=51&amp;category=0&amp;type=1&amp;list=1" TargetMode="External"/><Relationship Id="rId70" Type="http://schemas.openxmlformats.org/officeDocument/2006/relationships/hyperlink" Target="https://engelsizdestek.org/aktif-ilanlar?place=57&amp;category=0&amp;type=1&amp;list=1" TargetMode="External"/><Relationship Id="rId75" Type="http://schemas.openxmlformats.org/officeDocument/2006/relationships/hyperlink" Target="https://engelsizdestek.org/aktif-ilanlar?place=61&amp;category=0&amp;type=1&amp;list=1" TargetMode="External"/><Relationship Id="rId1" Type="http://schemas.openxmlformats.org/officeDocument/2006/relationships/hyperlink" Target="https://engelsizdestek.org/aktif-ilanlar?place=1&amp;category=0&amp;type=1&amp;list=1" TargetMode="External"/><Relationship Id="rId6" Type="http://schemas.openxmlformats.org/officeDocument/2006/relationships/hyperlink" Target="https://engelsizdestek.org/aktif-ilanlar?place=5&amp;category=0&amp;type=1&amp;list=1" TargetMode="External"/><Relationship Id="rId15" Type="http://schemas.openxmlformats.org/officeDocument/2006/relationships/hyperlink" Target="https://engelsizdestek.org/aktif-ilanlar?place=69&amp;category=0&amp;type=1&amp;list=1" TargetMode="External"/><Relationship Id="rId23" Type="http://schemas.openxmlformats.org/officeDocument/2006/relationships/hyperlink" Target="https://engelsizdestek.org/aktif-ilanlar?place=18&amp;category=0&amp;type=1&amp;list=1" TargetMode="External"/><Relationship Id="rId28" Type="http://schemas.openxmlformats.org/officeDocument/2006/relationships/hyperlink" Target="https://engelsizdestek.org/aktif-ilanlar?place=22&amp;category=0&amp;type=1&amp;list=1" TargetMode="External"/><Relationship Id="rId36" Type="http://schemas.openxmlformats.org/officeDocument/2006/relationships/hyperlink" Target="https://engelsizdestek.org/aktif-ilanlar?place=30&amp;category=0&amp;type=1&amp;list=1" TargetMode="External"/><Relationship Id="rId49" Type="http://schemas.openxmlformats.org/officeDocument/2006/relationships/hyperlink" Target="https://engelsizdestek.org/aktif-ilanlar?place=71&amp;category=0&amp;type=1&amp;list=1" TargetMode="External"/><Relationship Id="rId57" Type="http://schemas.openxmlformats.org/officeDocument/2006/relationships/hyperlink" Target="https://engelsizdestek.org/aktif-ilanlar?place=47&amp;category=0&amp;type=1&amp;list=1" TargetMode="External"/><Relationship Id="rId10" Type="http://schemas.openxmlformats.org/officeDocument/2006/relationships/hyperlink" Target="https://engelsizdestek.org/aktif-ilanlar?place=8&amp;category=0&amp;type=1&amp;list=1" TargetMode="External"/><Relationship Id="rId31" Type="http://schemas.openxmlformats.org/officeDocument/2006/relationships/hyperlink" Target="https://engelsizdestek.org/aktif-ilanlar?place=25&amp;category=0&amp;type=1&amp;list=1" TargetMode="External"/><Relationship Id="rId44" Type="http://schemas.openxmlformats.org/officeDocument/2006/relationships/hyperlink" Target="https://engelsizdestek.org/aktif-ilanlar?place=70&amp;category=0&amp;type=1&amp;list=1" TargetMode="External"/><Relationship Id="rId52" Type="http://schemas.openxmlformats.org/officeDocument/2006/relationships/hyperlink" Target="https://engelsizdestek.org/aktif-ilanlar?place=41&amp;category=0&amp;type=1&amp;list=1" TargetMode="External"/><Relationship Id="rId60" Type="http://schemas.openxmlformats.org/officeDocument/2006/relationships/hyperlink" Target="https://engelsizdestek.org/aktif-ilanlar?place=49&amp;category=0&amp;type=1&amp;list=1" TargetMode="External"/><Relationship Id="rId65" Type="http://schemas.openxmlformats.org/officeDocument/2006/relationships/hyperlink" Target="https://engelsizdestek.org/aktif-ilanlar?place=53&amp;category=0&amp;type=1&amp;list=1" TargetMode="External"/><Relationship Id="rId73" Type="http://schemas.openxmlformats.org/officeDocument/2006/relationships/hyperlink" Target="https://engelsizdestek.org/aktif-ilanlar?place=59&amp;category=0&amp;type=1&amp;list=1" TargetMode="External"/><Relationship Id="rId78" Type="http://schemas.openxmlformats.org/officeDocument/2006/relationships/hyperlink" Target="https://engelsizdestek.org/aktif-ilanlar?place=65&amp;category=0&amp;type=1&amp;list=1" TargetMode="External"/><Relationship Id="rId81" Type="http://schemas.openxmlformats.org/officeDocument/2006/relationships/hyperlink" Target="https://engelsizdestek.org/aktif-ilanlar?place=67&amp;category=0&amp;type=1&amp;list=1" TargetMode="External"/><Relationship Id="rId4" Type="http://schemas.openxmlformats.org/officeDocument/2006/relationships/hyperlink" Target="https://engelsizdestek.org/aktif-ilanlar?place=4&amp;category=0&amp;type=1&amp;list=1" TargetMode="External"/><Relationship Id="rId9" Type="http://schemas.openxmlformats.org/officeDocument/2006/relationships/hyperlink" Target="https://engelsizdestek.org/aktif-ilanlar?place=75&amp;category=0&amp;type=1&amp;list=1" TargetMode="External"/><Relationship Id="rId13" Type="http://schemas.openxmlformats.org/officeDocument/2006/relationships/hyperlink" Target="https://engelsizdestek.org/aktif-ilanlar?place=74&amp;category=0&amp;type=1&amp;list=1" TargetMode="External"/><Relationship Id="rId18" Type="http://schemas.openxmlformats.org/officeDocument/2006/relationships/hyperlink" Target="https://engelsizdestek.org/aktif-ilanlar?place=13&amp;category=0&amp;type=1&amp;list=1" TargetMode="External"/><Relationship Id="rId39" Type="http://schemas.openxmlformats.org/officeDocument/2006/relationships/hyperlink" Target="https://engelsizdestek.org/aktif-ilanlar?place=32&amp;category=0&amp;type=1&amp;list=1" TargetMode="External"/><Relationship Id="rId34" Type="http://schemas.openxmlformats.org/officeDocument/2006/relationships/hyperlink" Target="https://engelsizdestek.org/aktif-ilanlar?place=28&amp;category=0&amp;type=1&amp;list=1" TargetMode="External"/><Relationship Id="rId50" Type="http://schemas.openxmlformats.org/officeDocument/2006/relationships/hyperlink" Target="https://engelsizdestek.org/aktif-ilanlar?place=39&amp;category=0&amp;type=1&amp;list=1" TargetMode="External"/><Relationship Id="rId55" Type="http://schemas.openxmlformats.org/officeDocument/2006/relationships/hyperlink" Target="https://engelsizdestek.org/aktif-ilanlar?place=44&amp;category=0&amp;type=1&amp;list=1" TargetMode="External"/><Relationship Id="rId76" Type="http://schemas.openxmlformats.org/officeDocument/2006/relationships/hyperlink" Target="https://engelsizdestek.org/aktif-ilanlar?place=62&amp;category=0&amp;type=1&amp;list=1" TargetMode="External"/><Relationship Id="rId7" Type="http://schemas.openxmlformats.org/officeDocument/2006/relationships/hyperlink" Target="https://engelsizdestek.org/aktif-ilanlar?place=6&amp;category=0&amp;type=1&amp;list=1" TargetMode="External"/><Relationship Id="rId71" Type="http://schemas.openxmlformats.org/officeDocument/2006/relationships/hyperlink" Target="https://engelsizdestek.org/aktif-ilanlar?place=58&amp;category=0&amp;type=1&amp;list=1" TargetMode="External"/><Relationship Id="rId2" Type="http://schemas.openxmlformats.org/officeDocument/2006/relationships/hyperlink" Target="https://engelsizdestek.org/aktif-ilanlar?place=2&amp;category=0&amp;type=1&amp;list=1" TargetMode="External"/><Relationship Id="rId29" Type="http://schemas.openxmlformats.org/officeDocument/2006/relationships/hyperlink" Target="https://engelsizdestek.org/aktif-ilanlar?place=23&amp;category=0&amp;type=1&amp;list=1" TargetMode="External"/><Relationship Id="rId24" Type="http://schemas.openxmlformats.org/officeDocument/2006/relationships/hyperlink" Target="https://engelsizdestek.org/aktif-ilanlar?place=19&amp;category=0&amp;type=1&amp;list=1" TargetMode="External"/><Relationship Id="rId40" Type="http://schemas.openxmlformats.org/officeDocument/2006/relationships/hyperlink" Target="https://engelsizdestek.org/aktif-ilanlar?place=34&amp;category=0&amp;type=1&amp;list=1" TargetMode="External"/><Relationship Id="rId45" Type="http://schemas.openxmlformats.org/officeDocument/2006/relationships/hyperlink" Target="https://engelsizdestek.org/aktif-ilanlar?place=36&amp;category=0&amp;type=1&amp;list=1" TargetMode="External"/><Relationship Id="rId66" Type="http://schemas.openxmlformats.org/officeDocument/2006/relationships/hyperlink" Target="https://engelsizdestek.org/aktif-ilanlar?place=54&amp;category=0&amp;type=1&amp;list=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workbookViewId="0">
      <selection activeCell="E7" sqref="E7"/>
    </sheetView>
  </sheetViews>
  <sheetFormatPr defaultRowHeight="15.75" x14ac:dyDescent="0.25"/>
  <cols>
    <col min="1" max="1" width="20.5703125" style="2" customWidth="1"/>
  </cols>
  <sheetData>
    <row r="1" spans="1:1" x14ac:dyDescent="0.25">
      <c r="A1" s="1" t="s">
        <v>122</v>
      </c>
    </row>
    <row r="2" spans="1:1" x14ac:dyDescent="0.25">
      <c r="A2" s="1" t="s">
        <v>123</v>
      </c>
    </row>
    <row r="3" spans="1:1" ht="31.5" x14ac:dyDescent="0.25">
      <c r="A3" s="1" t="s">
        <v>124</v>
      </c>
    </row>
    <row r="4" spans="1:1" x14ac:dyDescent="0.25">
      <c r="A4" s="1" t="s">
        <v>125</v>
      </c>
    </row>
    <row r="5" spans="1:1" x14ac:dyDescent="0.25">
      <c r="A5" s="1" t="s">
        <v>126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x14ac:dyDescent="0.25">
      <c r="A21" s="1" t="s">
        <v>142</v>
      </c>
    </row>
    <row r="22" spans="1:1" x14ac:dyDescent="0.25">
      <c r="A22" s="1" t="s">
        <v>143</v>
      </c>
    </row>
    <row r="23" spans="1:1" x14ac:dyDescent="0.25">
      <c r="A23" s="1" t="s">
        <v>144</v>
      </c>
    </row>
    <row r="24" spans="1:1" x14ac:dyDescent="0.25">
      <c r="A24" s="1" t="s">
        <v>145</v>
      </c>
    </row>
    <row r="25" spans="1:1" x14ac:dyDescent="0.25">
      <c r="A25" s="1" t="s">
        <v>146</v>
      </c>
    </row>
    <row r="26" spans="1:1" x14ac:dyDescent="0.25">
      <c r="A26" s="1" t="s">
        <v>147</v>
      </c>
    </row>
    <row r="27" spans="1:1" x14ac:dyDescent="0.25">
      <c r="A27" s="1" t="s">
        <v>148</v>
      </c>
    </row>
    <row r="28" spans="1:1" x14ac:dyDescent="0.25">
      <c r="A28" s="1" t="s">
        <v>149</v>
      </c>
    </row>
    <row r="29" spans="1:1" x14ac:dyDescent="0.25">
      <c r="A29" s="1" t="s">
        <v>150</v>
      </c>
    </row>
    <row r="30" spans="1:1" x14ac:dyDescent="0.25">
      <c r="A30" s="1" t="s">
        <v>151</v>
      </c>
    </row>
    <row r="31" spans="1:1" x14ac:dyDescent="0.25">
      <c r="A31" s="1" t="s">
        <v>152</v>
      </c>
    </row>
    <row r="32" spans="1:1" x14ac:dyDescent="0.25">
      <c r="A32" s="1" t="s">
        <v>153</v>
      </c>
    </row>
    <row r="33" spans="1:1" x14ac:dyDescent="0.25">
      <c r="A33" s="1" t="s">
        <v>154</v>
      </c>
    </row>
    <row r="34" spans="1:1" x14ac:dyDescent="0.25">
      <c r="A34" s="1" t="s">
        <v>155</v>
      </c>
    </row>
    <row r="35" spans="1:1" x14ac:dyDescent="0.25">
      <c r="A35" s="1" t="s">
        <v>156</v>
      </c>
    </row>
    <row r="36" spans="1:1" x14ac:dyDescent="0.25">
      <c r="A36" s="1" t="s">
        <v>157</v>
      </c>
    </row>
    <row r="37" spans="1:1" x14ac:dyDescent="0.25">
      <c r="A37" s="1" t="s">
        <v>158</v>
      </c>
    </row>
    <row r="38" spans="1:1" x14ac:dyDescent="0.25">
      <c r="A38" s="1" t="s">
        <v>159</v>
      </c>
    </row>
    <row r="39" spans="1:1" x14ac:dyDescent="0.25">
      <c r="A39" s="1" t="s">
        <v>160</v>
      </c>
    </row>
    <row r="40" spans="1:1" x14ac:dyDescent="0.25">
      <c r="A40" s="1" t="s">
        <v>161</v>
      </c>
    </row>
    <row r="41" spans="1:1" x14ac:dyDescent="0.25">
      <c r="A41" s="1" t="s">
        <v>162</v>
      </c>
    </row>
    <row r="42" spans="1:1" ht="31.5" x14ac:dyDescent="0.25">
      <c r="A42" s="1" t="s">
        <v>163</v>
      </c>
    </row>
    <row r="43" spans="1:1" x14ac:dyDescent="0.25">
      <c r="A43" s="1" t="s">
        <v>164</v>
      </c>
    </row>
    <row r="44" spans="1:1" x14ac:dyDescent="0.25">
      <c r="A44" s="1" t="s">
        <v>165</v>
      </c>
    </row>
    <row r="45" spans="1:1" x14ac:dyDescent="0.25">
      <c r="A45" s="1" t="s">
        <v>166</v>
      </c>
    </row>
    <row r="46" spans="1:1" x14ac:dyDescent="0.25">
      <c r="A46" s="1" t="s">
        <v>167</v>
      </c>
    </row>
    <row r="47" spans="1:1" x14ac:dyDescent="0.25">
      <c r="A47" s="1" t="s">
        <v>168</v>
      </c>
    </row>
    <row r="48" spans="1:1" x14ac:dyDescent="0.25">
      <c r="A48" s="1" t="s">
        <v>169</v>
      </c>
    </row>
    <row r="49" spans="1:1" x14ac:dyDescent="0.25">
      <c r="A49" s="1" t="s">
        <v>170</v>
      </c>
    </row>
    <row r="50" spans="1:1" x14ac:dyDescent="0.25">
      <c r="A50" s="1" t="s">
        <v>171</v>
      </c>
    </row>
    <row r="51" spans="1:1" x14ac:dyDescent="0.25">
      <c r="A51" s="1" t="s">
        <v>172</v>
      </c>
    </row>
    <row r="52" spans="1:1" x14ac:dyDescent="0.25">
      <c r="A52" s="1" t="s">
        <v>173</v>
      </c>
    </row>
    <row r="53" spans="1:1" x14ac:dyDescent="0.25">
      <c r="A53" s="1" t="s">
        <v>174</v>
      </c>
    </row>
    <row r="54" spans="1:1" x14ac:dyDescent="0.25">
      <c r="A54" s="1" t="s">
        <v>175</v>
      </c>
    </row>
    <row r="55" spans="1:1" x14ac:dyDescent="0.25">
      <c r="A55" s="1" t="s">
        <v>176</v>
      </c>
    </row>
    <row r="56" spans="1:1" x14ac:dyDescent="0.25">
      <c r="A56" s="1" t="s">
        <v>177</v>
      </c>
    </row>
    <row r="57" spans="1:1" x14ac:dyDescent="0.25">
      <c r="A57" s="1" t="s">
        <v>178</v>
      </c>
    </row>
    <row r="58" spans="1:1" x14ac:dyDescent="0.25">
      <c r="A58" s="1" t="s">
        <v>179</v>
      </c>
    </row>
    <row r="59" spans="1:1" x14ac:dyDescent="0.25">
      <c r="A59" s="1" t="s">
        <v>180</v>
      </c>
    </row>
    <row r="60" spans="1:1" x14ac:dyDescent="0.25">
      <c r="A60" s="1" t="s">
        <v>181</v>
      </c>
    </row>
    <row r="61" spans="1:1" x14ac:dyDescent="0.25">
      <c r="A61" s="1" t="s">
        <v>182</v>
      </c>
    </row>
    <row r="62" spans="1:1" x14ac:dyDescent="0.25">
      <c r="A62" s="1" t="s">
        <v>183</v>
      </c>
    </row>
    <row r="63" spans="1:1" x14ac:dyDescent="0.25">
      <c r="A63" s="1" t="s">
        <v>184</v>
      </c>
    </row>
    <row r="64" spans="1:1" x14ac:dyDescent="0.25">
      <c r="A64" s="1" t="s">
        <v>185</v>
      </c>
    </row>
    <row r="65" spans="1:1" x14ac:dyDescent="0.25">
      <c r="A65" s="1" t="s">
        <v>186</v>
      </c>
    </row>
    <row r="66" spans="1:1" x14ac:dyDescent="0.25">
      <c r="A66" s="1" t="s">
        <v>187</v>
      </c>
    </row>
    <row r="67" spans="1:1" x14ac:dyDescent="0.25">
      <c r="A67" s="1" t="s">
        <v>188</v>
      </c>
    </row>
    <row r="68" spans="1:1" x14ac:dyDescent="0.25">
      <c r="A68" s="1" t="s">
        <v>189</v>
      </c>
    </row>
    <row r="69" spans="1:1" x14ac:dyDescent="0.25">
      <c r="A69" s="1" t="s">
        <v>190</v>
      </c>
    </row>
    <row r="70" spans="1:1" x14ac:dyDescent="0.25">
      <c r="A70" s="1" t="s">
        <v>191</v>
      </c>
    </row>
    <row r="71" spans="1:1" x14ac:dyDescent="0.25">
      <c r="A71" s="1" t="s">
        <v>192</v>
      </c>
    </row>
    <row r="72" spans="1:1" x14ac:dyDescent="0.25">
      <c r="A72" s="1" t="s">
        <v>193</v>
      </c>
    </row>
    <row r="73" spans="1:1" x14ac:dyDescent="0.25">
      <c r="A73" s="1" t="s">
        <v>194</v>
      </c>
    </row>
    <row r="74" spans="1:1" x14ac:dyDescent="0.25">
      <c r="A74" s="1" t="s">
        <v>195</v>
      </c>
    </row>
    <row r="75" spans="1:1" x14ac:dyDescent="0.25">
      <c r="A75" s="1" t="s">
        <v>196</v>
      </c>
    </row>
    <row r="76" spans="1:1" x14ac:dyDescent="0.25">
      <c r="A76" s="1" t="s">
        <v>197</v>
      </c>
    </row>
    <row r="77" spans="1:1" x14ac:dyDescent="0.25">
      <c r="A77" s="1" t="s">
        <v>198</v>
      </c>
    </row>
    <row r="78" spans="1:1" x14ac:dyDescent="0.25">
      <c r="A78" s="1" t="s">
        <v>199</v>
      </c>
    </row>
    <row r="79" spans="1:1" x14ac:dyDescent="0.25">
      <c r="A79" s="1" t="s">
        <v>200</v>
      </c>
    </row>
    <row r="80" spans="1:1" x14ac:dyDescent="0.25">
      <c r="A80" s="1" t="s">
        <v>201</v>
      </c>
    </row>
    <row r="81" spans="1:1" x14ac:dyDescent="0.25">
      <c r="A81" s="1" t="s">
        <v>202</v>
      </c>
    </row>
  </sheetData>
  <hyperlinks>
    <hyperlink ref="A1" r:id="rId1" display="https://engelsizdestek.org/aktif-ilanlar?place=1&amp;category=0&amp;type=1&amp;list=1"/>
    <hyperlink ref="A2" r:id="rId2" display="https://engelsizdestek.org/aktif-ilanlar?place=2&amp;category=0&amp;type=1&amp;list=1"/>
    <hyperlink ref="A3" r:id="rId3" display="https://engelsizdestek.org/aktif-ilanlar?place=3&amp;category=0&amp;type=1&amp;list=1"/>
    <hyperlink ref="A4" r:id="rId4" display="https://engelsizdestek.org/aktif-ilanlar?place=4&amp;category=0&amp;type=1&amp;list=1"/>
    <hyperlink ref="A5" r:id="rId5" display="https://engelsizdestek.org/aktif-ilanlar?place=68&amp;category=0&amp;type=1&amp;list=1"/>
    <hyperlink ref="A6" r:id="rId6" display="https://engelsizdestek.org/aktif-ilanlar?place=5&amp;category=0&amp;type=1&amp;list=1"/>
    <hyperlink ref="A7" r:id="rId7" display="https://engelsizdestek.org/aktif-ilanlar?place=6&amp;category=0&amp;type=1&amp;list=1"/>
    <hyperlink ref="A8" r:id="rId8" display="https://engelsizdestek.org/aktif-ilanlar?place=7&amp;category=0&amp;type=1&amp;list=1"/>
    <hyperlink ref="A9" r:id="rId9" display="https://engelsizdestek.org/aktif-ilanlar?place=75&amp;category=0&amp;type=1&amp;list=1"/>
    <hyperlink ref="A10" r:id="rId10" display="https://engelsizdestek.org/aktif-ilanlar?place=8&amp;category=0&amp;type=1&amp;list=1"/>
    <hyperlink ref="A11" r:id="rId11" display="https://engelsizdestek.org/aktif-ilanlar?place=9&amp;category=0&amp;type=1&amp;list=1"/>
    <hyperlink ref="A12" r:id="rId12" display="https://engelsizdestek.org/aktif-ilanlar?place=10&amp;category=0&amp;type=1&amp;list=1"/>
    <hyperlink ref="A13" r:id="rId13" display="https://engelsizdestek.org/aktif-ilanlar?place=74&amp;category=0&amp;type=1&amp;list=1"/>
    <hyperlink ref="A14" r:id="rId14" display="https://engelsizdestek.org/aktif-ilanlar?place=72&amp;category=0&amp;type=1&amp;list=1"/>
    <hyperlink ref="A15" r:id="rId15" display="https://engelsizdestek.org/aktif-ilanlar?place=69&amp;category=0&amp;type=1&amp;list=1"/>
    <hyperlink ref="A16" r:id="rId16" display="https://engelsizdestek.org/aktif-ilanlar?place=11&amp;category=0&amp;type=1&amp;list=1"/>
    <hyperlink ref="A17" r:id="rId17" display="https://engelsizdestek.org/aktif-ilanlar?place=12&amp;category=0&amp;type=1&amp;list=1"/>
    <hyperlink ref="A18" r:id="rId18" display="https://engelsizdestek.org/aktif-ilanlar?place=13&amp;category=0&amp;type=1&amp;list=1"/>
    <hyperlink ref="A19" r:id="rId19" display="https://engelsizdestek.org/aktif-ilanlar?place=14&amp;category=0&amp;type=1&amp;list=1"/>
    <hyperlink ref="A20" r:id="rId20" display="https://engelsizdestek.org/aktif-ilanlar?place=15&amp;category=0&amp;type=1&amp;list=1"/>
    <hyperlink ref="A21" r:id="rId21" display="https://engelsizdestek.org/aktif-ilanlar?place=16&amp;category=0&amp;type=1&amp;list=1"/>
    <hyperlink ref="A22" r:id="rId22" display="https://engelsizdestek.org/aktif-ilanlar?place=17&amp;category=0&amp;type=1&amp;list=1"/>
    <hyperlink ref="A23" r:id="rId23" display="https://engelsizdestek.org/aktif-ilanlar?place=18&amp;category=0&amp;type=1&amp;list=1"/>
    <hyperlink ref="A24" r:id="rId24" display="https://engelsizdestek.org/aktif-ilanlar?place=19&amp;category=0&amp;type=1&amp;list=1"/>
    <hyperlink ref="A25" r:id="rId25" display="https://engelsizdestek.org/aktif-ilanlar?place=20&amp;category=0&amp;type=1&amp;list=1"/>
    <hyperlink ref="A26" r:id="rId26" display="https://engelsizdestek.org/aktif-ilanlar?place=21&amp;category=0&amp;type=1&amp;list=1"/>
    <hyperlink ref="A27" r:id="rId27" display="https://engelsizdestek.org/aktif-ilanlar?place=81&amp;category=0&amp;type=1&amp;list=1"/>
    <hyperlink ref="A28" r:id="rId28" display="https://engelsizdestek.org/aktif-ilanlar?place=22&amp;category=0&amp;type=1&amp;list=1"/>
    <hyperlink ref="A29" r:id="rId29" display="https://engelsizdestek.org/aktif-ilanlar?place=23&amp;category=0&amp;type=1&amp;list=1"/>
    <hyperlink ref="A30" r:id="rId30" display="https://engelsizdestek.org/aktif-ilanlar?place=24&amp;category=0&amp;type=1&amp;list=1"/>
    <hyperlink ref="A31" r:id="rId31" display="https://engelsizdestek.org/aktif-ilanlar?place=25&amp;category=0&amp;type=1&amp;list=1"/>
    <hyperlink ref="A32" r:id="rId32" display="https://engelsizdestek.org/aktif-ilanlar?place=26&amp;category=0&amp;type=1&amp;list=1"/>
    <hyperlink ref="A33" r:id="rId33" display="https://engelsizdestek.org/aktif-ilanlar?place=27&amp;category=0&amp;type=1&amp;list=1"/>
    <hyperlink ref="A34" r:id="rId34" display="https://engelsizdestek.org/aktif-ilanlar?place=28&amp;category=0&amp;type=1&amp;list=1"/>
    <hyperlink ref="A35" r:id="rId35" display="https://engelsizdestek.org/aktif-ilanlar?place=29&amp;category=0&amp;type=1&amp;list=1"/>
    <hyperlink ref="A36" r:id="rId36" display="https://engelsizdestek.org/aktif-ilanlar?place=30&amp;category=0&amp;type=1&amp;list=1"/>
    <hyperlink ref="A37" r:id="rId37" display="https://engelsizdestek.org/aktif-ilanlar?place=31&amp;category=0&amp;type=1&amp;list=1"/>
    <hyperlink ref="A38" r:id="rId38" display="https://engelsizdestek.org/aktif-ilanlar?place=76&amp;category=0&amp;type=1&amp;list=1"/>
    <hyperlink ref="A39" r:id="rId39" display="https://engelsizdestek.org/aktif-ilanlar?place=32&amp;category=0&amp;type=1&amp;list=1"/>
    <hyperlink ref="A40" r:id="rId40" display="https://engelsizdestek.org/aktif-ilanlar?place=34&amp;category=0&amp;type=1&amp;list=1"/>
    <hyperlink ref="A41" r:id="rId41" display="https://engelsizdestek.org/aktif-ilanlar?place=35&amp;category=0&amp;type=1&amp;list=1"/>
    <hyperlink ref="A42" r:id="rId42" display="https://engelsizdestek.org/aktif-ilanlar?place=46&amp;category=0&amp;type=1&amp;list=1"/>
    <hyperlink ref="A43" r:id="rId43" display="https://engelsizdestek.org/aktif-ilanlar?place=78&amp;category=0&amp;type=1&amp;list=1"/>
    <hyperlink ref="A44" r:id="rId44" display="https://engelsizdestek.org/aktif-ilanlar?place=70&amp;category=0&amp;type=1&amp;list=1"/>
    <hyperlink ref="A45" r:id="rId45" display="https://engelsizdestek.org/aktif-ilanlar?place=36&amp;category=0&amp;type=1&amp;list=1"/>
    <hyperlink ref="A46" r:id="rId46" display="https://engelsizdestek.org/aktif-ilanlar?place=37&amp;category=0&amp;type=1&amp;list=1"/>
    <hyperlink ref="A47" r:id="rId47" display="https://engelsizdestek.org/aktif-ilanlar?place=38&amp;category=0&amp;type=1&amp;list=1"/>
    <hyperlink ref="A48" r:id="rId48" display="https://engelsizdestek.org/aktif-ilanlar?place=79&amp;category=0&amp;type=1&amp;list=1"/>
    <hyperlink ref="A49" r:id="rId49" display="https://engelsizdestek.org/aktif-ilanlar?place=71&amp;category=0&amp;type=1&amp;list=1"/>
    <hyperlink ref="A50" r:id="rId50" display="https://engelsizdestek.org/aktif-ilanlar?place=39&amp;category=0&amp;type=1&amp;list=1"/>
    <hyperlink ref="A51" r:id="rId51" display="https://engelsizdestek.org/aktif-ilanlar?place=40&amp;category=0&amp;type=1&amp;list=1"/>
    <hyperlink ref="A52" r:id="rId52" display="https://engelsizdestek.org/aktif-ilanlar?place=41&amp;category=0&amp;type=1&amp;list=1"/>
    <hyperlink ref="A53" r:id="rId53" display="https://engelsizdestek.org/aktif-ilanlar?place=42&amp;category=0&amp;type=1&amp;list=1"/>
    <hyperlink ref="A54" r:id="rId54" display="https://engelsizdestek.org/aktif-ilanlar?place=43&amp;category=0&amp;type=1&amp;list=1"/>
    <hyperlink ref="A55" r:id="rId55" display="https://engelsizdestek.org/aktif-ilanlar?place=44&amp;category=0&amp;type=1&amp;list=1"/>
    <hyperlink ref="A56" r:id="rId56" display="https://engelsizdestek.org/aktif-ilanlar?place=45&amp;category=0&amp;type=1&amp;list=1"/>
    <hyperlink ref="A57" r:id="rId57" display="https://engelsizdestek.org/aktif-ilanlar?place=47&amp;category=0&amp;type=1&amp;list=1"/>
    <hyperlink ref="A58" r:id="rId58" display="https://engelsizdestek.org/aktif-ilanlar?place=33&amp;category=0&amp;type=1&amp;list=1"/>
    <hyperlink ref="A59" r:id="rId59" display="https://engelsizdestek.org/aktif-ilanlar?place=48&amp;category=0&amp;type=1&amp;list=1"/>
    <hyperlink ref="A60" r:id="rId60" display="https://engelsizdestek.org/aktif-ilanlar?place=49&amp;category=0&amp;type=1&amp;list=1"/>
    <hyperlink ref="A61" r:id="rId61" display="https://engelsizdestek.org/aktif-ilanlar?place=50&amp;category=0&amp;type=1&amp;list=1"/>
    <hyperlink ref="A62" r:id="rId62" display="https://engelsizdestek.org/aktif-ilanlar?place=51&amp;category=0&amp;type=1&amp;list=1"/>
    <hyperlink ref="A63" r:id="rId63" display="https://engelsizdestek.org/aktif-ilanlar?place=52&amp;category=0&amp;type=1&amp;list=1"/>
    <hyperlink ref="A64" r:id="rId64" display="https://engelsizdestek.org/aktif-ilanlar?place=80&amp;category=0&amp;type=1&amp;list=1"/>
    <hyperlink ref="A65" r:id="rId65" display="https://engelsizdestek.org/aktif-ilanlar?place=53&amp;category=0&amp;type=1&amp;list=1"/>
    <hyperlink ref="A66" r:id="rId66" display="https://engelsizdestek.org/aktif-ilanlar?place=54&amp;category=0&amp;type=1&amp;list=1"/>
    <hyperlink ref="A67" r:id="rId67" display="https://engelsizdestek.org/aktif-ilanlar?place=55&amp;category=0&amp;type=1&amp;list=1"/>
    <hyperlink ref="A68" r:id="rId68" display="https://engelsizdestek.org/aktif-ilanlar?place=63&amp;category=0&amp;type=1&amp;list=1"/>
    <hyperlink ref="A69" r:id="rId69" display="https://engelsizdestek.org/aktif-ilanlar?place=56&amp;category=0&amp;type=1&amp;list=1"/>
    <hyperlink ref="A70" r:id="rId70" display="https://engelsizdestek.org/aktif-ilanlar?place=57&amp;category=0&amp;type=1&amp;list=1"/>
    <hyperlink ref="A71" r:id="rId71" display="https://engelsizdestek.org/aktif-ilanlar?place=58&amp;category=0&amp;type=1&amp;list=1"/>
    <hyperlink ref="A72" r:id="rId72" display="https://engelsizdestek.org/aktif-ilanlar?place=73&amp;category=0&amp;type=1&amp;list=1"/>
    <hyperlink ref="A73" r:id="rId73" display="https://engelsizdestek.org/aktif-ilanlar?place=59&amp;category=0&amp;type=1&amp;list=1"/>
    <hyperlink ref="A74" r:id="rId74" display="https://engelsizdestek.org/aktif-ilanlar?place=60&amp;category=0&amp;type=1&amp;list=1"/>
    <hyperlink ref="A75" r:id="rId75" display="https://engelsizdestek.org/aktif-ilanlar?place=61&amp;category=0&amp;type=1&amp;list=1"/>
    <hyperlink ref="A76" r:id="rId76" display="https://engelsizdestek.org/aktif-ilanlar?place=62&amp;category=0&amp;type=1&amp;list=1"/>
    <hyperlink ref="A77" r:id="rId77" display="https://engelsizdestek.org/aktif-ilanlar?place=64&amp;category=0&amp;type=1&amp;list=1"/>
    <hyperlink ref="A78" r:id="rId78" display="https://engelsizdestek.org/aktif-ilanlar?place=65&amp;category=0&amp;type=1&amp;list=1"/>
    <hyperlink ref="A79" r:id="rId79" display="https://engelsizdestek.org/aktif-ilanlar?place=77&amp;category=0&amp;type=1&amp;list=1"/>
    <hyperlink ref="A80" r:id="rId80" display="https://engelsizdestek.org/aktif-ilanlar?place=66&amp;category=0&amp;type=1&amp;list=1"/>
    <hyperlink ref="A81" r:id="rId81" display="https://engelsizdestek.org/aktif-ilanlar?place=67&amp;category=0&amp;type=1&amp;list=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F262"/>
  <sheetViews>
    <sheetView showGridLines="0" tabSelected="1" workbookViewId="0">
      <pane ySplit="7" topLeftCell="A32" activePane="bottomLeft" state="frozen"/>
      <selection pane="bottomLeft" activeCell="D272" sqref="D272"/>
    </sheetView>
  </sheetViews>
  <sheetFormatPr defaultColWidth="9.140625" defaultRowHeight="15" x14ac:dyDescent="0.25"/>
  <cols>
    <col min="1" max="1" width="9.140625" style="3"/>
    <col min="2" max="2" width="68" style="3" bestFit="1" customWidth="1"/>
    <col min="3" max="6" width="15" style="4" customWidth="1"/>
    <col min="7" max="16384" width="9.140625" style="3"/>
  </cols>
  <sheetData>
    <row r="1" spans="1:6" ht="15.75" thickBot="1" x14ac:dyDescent="0.3">
      <c r="F1" s="19" t="s">
        <v>208</v>
      </c>
    </row>
    <row r="2" spans="1:6" ht="27" customHeight="1" thickBot="1" x14ac:dyDescent="0.3">
      <c r="A2" s="33"/>
      <c r="B2" s="25" t="s">
        <v>209</v>
      </c>
      <c r="C2" s="20" t="s">
        <v>203</v>
      </c>
      <c r="D2" s="20"/>
      <c r="E2" s="20"/>
      <c r="F2" s="21"/>
    </row>
    <row r="3" spans="1:6" ht="17.25" customHeight="1" x14ac:dyDescent="0.25">
      <c r="A3" s="33"/>
      <c r="B3" s="26" t="s">
        <v>0</v>
      </c>
      <c r="C3" s="22" t="s">
        <v>204</v>
      </c>
      <c r="D3" s="22" t="s">
        <v>205</v>
      </c>
      <c r="E3" s="22" t="s">
        <v>206</v>
      </c>
      <c r="F3" s="22" t="s">
        <v>207</v>
      </c>
    </row>
    <row r="4" spans="1:6" x14ac:dyDescent="0.25">
      <c r="A4" s="33"/>
      <c r="B4" s="27"/>
      <c r="C4" s="23"/>
      <c r="D4" s="23"/>
      <c r="E4" s="23"/>
      <c r="F4" s="23"/>
    </row>
    <row r="5" spans="1:6" x14ac:dyDescent="0.25">
      <c r="A5" s="33"/>
      <c r="B5" s="27"/>
      <c r="C5" s="23"/>
      <c r="D5" s="23"/>
      <c r="E5" s="23"/>
      <c r="F5" s="23"/>
    </row>
    <row r="6" spans="1:6" x14ac:dyDescent="0.25">
      <c r="A6" s="33"/>
      <c r="B6" s="27"/>
      <c r="C6" s="23"/>
      <c r="D6" s="23"/>
      <c r="E6" s="23"/>
      <c r="F6" s="23"/>
    </row>
    <row r="7" spans="1:6" x14ac:dyDescent="0.25">
      <c r="A7" s="33"/>
      <c r="B7" s="28"/>
      <c r="C7" s="24"/>
      <c r="D7" s="24"/>
      <c r="E7" s="24"/>
      <c r="F7" s="24"/>
    </row>
    <row r="8" spans="1:6" ht="15" customHeight="1" x14ac:dyDescent="0.25">
      <c r="A8" s="34" t="s">
        <v>215</v>
      </c>
      <c r="B8" s="29" t="s">
        <v>214</v>
      </c>
      <c r="C8" s="8">
        <f>C10+C12+C14+C16+C18+C20+C22+C24+C26+C28+C30+C32+C34+C36+C38+C40+C42+C44+C46</f>
        <v>0</v>
      </c>
      <c r="D8" s="9">
        <f t="shared" ref="D8:F8" si="0">D10+D12+D14+D16+D18+D20+D22+D24+D26+D28+D30+D32+D34+D36+D38+D40+D42+D44+D46</f>
        <v>0</v>
      </c>
      <c r="E8" s="9">
        <f t="shared" si="0"/>
        <v>0</v>
      </c>
      <c r="F8" s="10">
        <f t="shared" si="0"/>
        <v>0</v>
      </c>
    </row>
    <row r="9" spans="1:6" ht="15" customHeight="1" x14ac:dyDescent="0.25">
      <c r="A9" s="33"/>
      <c r="B9" s="30"/>
      <c r="C9" s="6"/>
      <c r="D9" s="6"/>
      <c r="E9" s="6"/>
      <c r="F9" s="7"/>
    </row>
    <row r="10" spans="1:6" x14ac:dyDescent="0.25">
      <c r="A10" s="33"/>
      <c r="B10" s="30" t="s">
        <v>1</v>
      </c>
      <c r="C10" s="5">
        <v>0</v>
      </c>
      <c r="D10" s="5">
        <v>0</v>
      </c>
      <c r="E10" s="5">
        <v>0</v>
      </c>
      <c r="F10" s="11">
        <v>0</v>
      </c>
    </row>
    <row r="11" spans="1:6" x14ac:dyDescent="0.25">
      <c r="A11" s="33"/>
      <c r="B11" s="30"/>
      <c r="C11" s="12"/>
      <c r="D11" s="12"/>
      <c r="E11" s="12"/>
      <c r="F11" s="13"/>
    </row>
    <row r="12" spans="1:6" x14ac:dyDescent="0.25">
      <c r="A12" s="33"/>
      <c r="B12" s="30" t="s">
        <v>210</v>
      </c>
      <c r="C12" s="5"/>
      <c r="D12" s="5">
        <v>0</v>
      </c>
      <c r="E12" s="5">
        <v>0</v>
      </c>
      <c r="F12" s="11"/>
    </row>
    <row r="13" spans="1:6" x14ac:dyDescent="0.25">
      <c r="A13" s="33"/>
      <c r="B13" s="30"/>
      <c r="C13" s="12"/>
      <c r="D13" s="12"/>
      <c r="E13" s="12"/>
      <c r="F13" s="13"/>
    </row>
    <row r="14" spans="1:6" x14ac:dyDescent="0.25">
      <c r="A14" s="33"/>
      <c r="B14" s="30" t="s">
        <v>211</v>
      </c>
      <c r="C14" s="5">
        <v>0</v>
      </c>
      <c r="D14" s="5">
        <v>0</v>
      </c>
      <c r="E14" s="5">
        <v>0</v>
      </c>
      <c r="F14" s="11">
        <v>0</v>
      </c>
    </row>
    <row r="15" spans="1:6" x14ac:dyDescent="0.25">
      <c r="A15" s="33"/>
      <c r="B15" s="30"/>
      <c r="C15" s="12"/>
      <c r="D15" s="12"/>
      <c r="E15" s="12"/>
      <c r="F15" s="13"/>
    </row>
    <row r="16" spans="1:6" x14ac:dyDescent="0.25">
      <c r="A16" s="33"/>
      <c r="B16" s="30" t="s">
        <v>2</v>
      </c>
      <c r="C16" s="5">
        <v>0</v>
      </c>
      <c r="D16" s="5">
        <v>0</v>
      </c>
      <c r="E16" s="5">
        <v>0</v>
      </c>
      <c r="F16" s="11"/>
    </row>
    <row r="17" spans="1:6" x14ac:dyDescent="0.25">
      <c r="A17" s="33"/>
      <c r="B17" s="30"/>
      <c r="C17" s="12"/>
      <c r="D17" s="12"/>
      <c r="E17" s="12"/>
      <c r="F17" s="13"/>
    </row>
    <row r="18" spans="1:6" x14ac:dyDescent="0.25">
      <c r="A18" s="33"/>
      <c r="B18" s="30" t="s">
        <v>3</v>
      </c>
      <c r="C18" s="5">
        <v>0</v>
      </c>
      <c r="D18" s="5">
        <v>0</v>
      </c>
      <c r="E18" s="5">
        <v>0</v>
      </c>
      <c r="F18" s="11">
        <v>0</v>
      </c>
    </row>
    <row r="19" spans="1:6" x14ac:dyDescent="0.25">
      <c r="A19" s="33"/>
      <c r="B19" s="30"/>
      <c r="C19" s="5"/>
      <c r="D19" s="5"/>
      <c r="E19" s="5"/>
      <c r="F19" s="11"/>
    </row>
    <row r="20" spans="1:6" ht="15" customHeight="1" x14ac:dyDescent="0.25">
      <c r="A20" s="33"/>
      <c r="B20" s="30" t="s">
        <v>4</v>
      </c>
      <c r="C20" s="5"/>
      <c r="D20" s="5"/>
      <c r="E20" s="5"/>
      <c r="F20" s="11"/>
    </row>
    <row r="21" spans="1:6" x14ac:dyDescent="0.25">
      <c r="A21" s="33"/>
      <c r="B21" s="30"/>
      <c r="C21" s="5"/>
      <c r="D21" s="5"/>
      <c r="E21" s="5"/>
      <c r="F21" s="11"/>
    </row>
    <row r="22" spans="1:6" x14ac:dyDescent="0.25">
      <c r="A22" s="33"/>
      <c r="B22" s="30" t="s">
        <v>5</v>
      </c>
      <c r="C22" s="5">
        <v>0</v>
      </c>
      <c r="D22" s="5">
        <v>0</v>
      </c>
      <c r="E22" s="5">
        <v>0</v>
      </c>
      <c r="F22" s="11">
        <v>0</v>
      </c>
    </row>
    <row r="23" spans="1:6" x14ac:dyDescent="0.25">
      <c r="A23" s="33"/>
      <c r="B23" s="30"/>
      <c r="C23" s="5"/>
      <c r="D23" s="5"/>
      <c r="E23" s="5"/>
      <c r="F23" s="11"/>
    </row>
    <row r="24" spans="1:6" x14ac:dyDescent="0.25">
      <c r="A24" s="33"/>
      <c r="B24" s="30" t="s">
        <v>6</v>
      </c>
      <c r="C24" s="5">
        <v>0</v>
      </c>
      <c r="D24" s="5">
        <v>0</v>
      </c>
      <c r="E24" s="5">
        <v>0</v>
      </c>
      <c r="F24" s="11">
        <v>0</v>
      </c>
    </row>
    <row r="25" spans="1:6" x14ac:dyDescent="0.25">
      <c r="A25" s="33"/>
      <c r="B25" s="30"/>
      <c r="C25" s="5"/>
      <c r="D25" s="5"/>
      <c r="E25" s="5"/>
      <c r="F25" s="11"/>
    </row>
    <row r="26" spans="1:6" x14ac:dyDescent="0.25">
      <c r="A26" s="33"/>
      <c r="B26" s="30" t="s">
        <v>7</v>
      </c>
      <c r="C26" s="5">
        <v>0</v>
      </c>
      <c r="D26" s="5">
        <v>0</v>
      </c>
      <c r="E26" s="5">
        <v>0</v>
      </c>
      <c r="F26" s="11">
        <v>0</v>
      </c>
    </row>
    <row r="27" spans="1:6" x14ac:dyDescent="0.25">
      <c r="A27" s="33"/>
      <c r="B27" s="30"/>
      <c r="C27" s="5"/>
      <c r="D27" s="5"/>
      <c r="E27" s="5"/>
      <c r="F27" s="11"/>
    </row>
    <row r="28" spans="1:6" x14ac:dyDescent="0.25">
      <c r="A28" s="33"/>
      <c r="B28" s="30" t="s">
        <v>8</v>
      </c>
      <c r="C28" s="5">
        <v>0</v>
      </c>
      <c r="D28" s="5">
        <v>0</v>
      </c>
      <c r="E28" s="5">
        <v>0</v>
      </c>
      <c r="F28" s="11">
        <v>0</v>
      </c>
    </row>
    <row r="29" spans="1:6" x14ac:dyDescent="0.25">
      <c r="A29" s="33"/>
      <c r="B29" s="30"/>
      <c r="C29" s="12"/>
      <c r="D29" s="12"/>
      <c r="E29" s="12"/>
      <c r="F29" s="13"/>
    </row>
    <row r="30" spans="1:6" ht="30" x14ac:dyDescent="0.25">
      <c r="A30" s="33"/>
      <c r="B30" s="31" t="s">
        <v>212</v>
      </c>
      <c r="C30" s="5">
        <v>0</v>
      </c>
      <c r="D30" s="5">
        <v>0</v>
      </c>
      <c r="E30" s="5">
        <v>0</v>
      </c>
      <c r="F30" s="11">
        <v>0</v>
      </c>
    </row>
    <row r="31" spans="1:6" x14ac:dyDescent="0.25">
      <c r="A31" s="33"/>
      <c r="B31" s="30"/>
      <c r="C31" s="12"/>
      <c r="D31" s="12"/>
      <c r="E31" s="12"/>
      <c r="F31" s="13"/>
    </row>
    <row r="32" spans="1:6" x14ac:dyDescent="0.25">
      <c r="A32" s="33"/>
      <c r="B32" s="30" t="s">
        <v>9</v>
      </c>
      <c r="C32" s="5">
        <v>0</v>
      </c>
      <c r="D32" s="5">
        <v>0</v>
      </c>
      <c r="E32" s="5">
        <v>0</v>
      </c>
      <c r="F32" s="11"/>
    </row>
    <row r="33" spans="1:6" x14ac:dyDescent="0.25">
      <c r="A33" s="33"/>
      <c r="B33" s="30"/>
      <c r="C33" s="12"/>
      <c r="D33" s="12"/>
      <c r="E33" s="12"/>
      <c r="F33" s="13"/>
    </row>
    <row r="34" spans="1:6" x14ac:dyDescent="0.25">
      <c r="A34" s="33"/>
      <c r="B34" s="30" t="s">
        <v>10</v>
      </c>
      <c r="C34" s="5">
        <v>0</v>
      </c>
      <c r="D34" s="5">
        <v>0</v>
      </c>
      <c r="E34" s="5">
        <v>0</v>
      </c>
      <c r="F34" s="11">
        <v>0</v>
      </c>
    </row>
    <row r="35" spans="1:6" x14ac:dyDescent="0.25">
      <c r="A35" s="33"/>
      <c r="B35" s="30"/>
      <c r="C35" s="12"/>
      <c r="D35" s="12"/>
      <c r="E35" s="12"/>
      <c r="F35" s="13"/>
    </row>
    <row r="36" spans="1:6" x14ac:dyDescent="0.25">
      <c r="A36" s="33"/>
      <c r="B36" s="30" t="s">
        <v>11</v>
      </c>
      <c r="C36" s="5">
        <v>0</v>
      </c>
      <c r="D36" s="5">
        <v>0</v>
      </c>
      <c r="E36" s="5"/>
      <c r="F36" s="11">
        <v>0</v>
      </c>
    </row>
    <row r="37" spans="1:6" x14ac:dyDescent="0.25">
      <c r="A37" s="33"/>
      <c r="B37" s="30"/>
      <c r="C37" s="12"/>
      <c r="D37" s="12"/>
      <c r="E37" s="12"/>
      <c r="F37" s="13"/>
    </row>
    <row r="38" spans="1:6" ht="60" x14ac:dyDescent="0.25">
      <c r="A38" s="33"/>
      <c r="B38" s="31" t="s">
        <v>213</v>
      </c>
      <c r="C38" s="5">
        <v>0</v>
      </c>
      <c r="D38" s="5">
        <v>0</v>
      </c>
      <c r="E38" s="5">
        <v>0</v>
      </c>
      <c r="F38" s="11">
        <v>0</v>
      </c>
    </row>
    <row r="39" spans="1:6" x14ac:dyDescent="0.25">
      <c r="A39" s="33"/>
      <c r="B39" s="30"/>
      <c r="C39" s="12"/>
      <c r="D39" s="12"/>
      <c r="E39" s="12"/>
      <c r="F39" s="13"/>
    </row>
    <row r="40" spans="1:6" x14ac:dyDescent="0.25">
      <c r="A40" s="33"/>
      <c r="B40" s="30" t="s">
        <v>12</v>
      </c>
      <c r="C40" s="5">
        <v>0</v>
      </c>
      <c r="D40" s="5">
        <v>0</v>
      </c>
      <c r="E40" s="5">
        <v>0</v>
      </c>
      <c r="F40" s="11">
        <v>0</v>
      </c>
    </row>
    <row r="41" spans="1:6" x14ac:dyDescent="0.25">
      <c r="A41" s="33"/>
      <c r="B41" s="30"/>
      <c r="C41" s="12"/>
      <c r="D41" s="12"/>
      <c r="E41" s="12"/>
      <c r="F41" s="13"/>
    </row>
    <row r="42" spans="1:6" x14ac:dyDescent="0.25">
      <c r="A42" s="33"/>
      <c r="B42" s="30" t="s">
        <v>13</v>
      </c>
      <c r="C42" s="5">
        <v>0</v>
      </c>
      <c r="D42" s="5">
        <v>0</v>
      </c>
      <c r="E42" s="5">
        <v>0</v>
      </c>
      <c r="F42" s="11">
        <v>0</v>
      </c>
    </row>
    <row r="43" spans="1:6" x14ac:dyDescent="0.25">
      <c r="A43" s="33"/>
      <c r="B43" s="30"/>
      <c r="C43" s="12"/>
      <c r="D43" s="12"/>
      <c r="E43" s="12"/>
      <c r="F43" s="13"/>
    </row>
    <row r="44" spans="1:6" x14ac:dyDescent="0.25">
      <c r="A44" s="33"/>
      <c r="B44" s="30" t="s">
        <v>14</v>
      </c>
      <c r="C44" s="5">
        <v>0</v>
      </c>
      <c r="D44" s="5">
        <v>0</v>
      </c>
      <c r="E44" s="5">
        <v>0</v>
      </c>
      <c r="F44" s="11">
        <v>0</v>
      </c>
    </row>
    <row r="45" spans="1:6" x14ac:dyDescent="0.25">
      <c r="A45" s="33"/>
      <c r="B45" s="30"/>
      <c r="C45" s="12"/>
      <c r="D45" s="12"/>
      <c r="E45" s="12"/>
      <c r="F45" s="13"/>
    </row>
    <row r="46" spans="1:6" x14ac:dyDescent="0.25">
      <c r="A46" s="33"/>
      <c r="B46" s="30" t="s">
        <v>15</v>
      </c>
      <c r="C46" s="5">
        <v>0</v>
      </c>
      <c r="D46" s="5">
        <v>0</v>
      </c>
      <c r="E46" s="5">
        <v>0</v>
      </c>
      <c r="F46" s="11">
        <v>0</v>
      </c>
    </row>
    <row r="47" spans="1:6" x14ac:dyDescent="0.25">
      <c r="A47" s="33"/>
      <c r="B47" s="30"/>
      <c r="C47" s="12"/>
      <c r="D47" s="12"/>
      <c r="E47" s="12"/>
      <c r="F47" s="13"/>
    </row>
    <row r="48" spans="1:6" x14ac:dyDescent="0.25">
      <c r="A48" s="33"/>
      <c r="B48" s="29" t="s">
        <v>16</v>
      </c>
      <c r="C48" s="8">
        <f>C50+C52+C54+C56+C58+C60+C62+C64+C66+C68+C70</f>
        <v>0</v>
      </c>
      <c r="D48" s="8">
        <f t="shared" ref="D48:F48" si="1">D50+D52+D54+D56+D58+D60+D62+D64+D66+D68+D70</f>
        <v>0</v>
      </c>
      <c r="E48" s="8">
        <f t="shared" si="1"/>
        <v>0</v>
      </c>
      <c r="F48" s="14">
        <f t="shared" si="1"/>
        <v>0</v>
      </c>
    </row>
    <row r="49" spans="1:6" x14ac:dyDescent="0.25">
      <c r="A49" s="33"/>
      <c r="B49" s="30"/>
      <c r="C49" s="12"/>
      <c r="D49" s="12"/>
      <c r="E49" s="12"/>
      <c r="F49" s="13"/>
    </row>
    <row r="50" spans="1:6" x14ac:dyDescent="0.25">
      <c r="A50" s="34" t="s">
        <v>215</v>
      </c>
      <c r="B50" s="30" t="s">
        <v>216</v>
      </c>
      <c r="C50" s="5">
        <v>0</v>
      </c>
      <c r="D50" s="5">
        <v>0</v>
      </c>
      <c r="E50" s="5">
        <v>0</v>
      </c>
      <c r="F50" s="11">
        <v>0</v>
      </c>
    </row>
    <row r="51" spans="1:6" x14ac:dyDescent="0.25">
      <c r="A51" s="33"/>
      <c r="B51" s="30"/>
      <c r="C51" s="12"/>
      <c r="D51" s="12"/>
      <c r="E51" s="12"/>
      <c r="F51" s="13"/>
    </row>
    <row r="52" spans="1:6" x14ac:dyDescent="0.25">
      <c r="A52" s="33"/>
      <c r="B52" s="30" t="s">
        <v>17</v>
      </c>
      <c r="C52" s="5">
        <v>0</v>
      </c>
      <c r="D52" s="5">
        <v>0</v>
      </c>
      <c r="E52" s="5">
        <v>0</v>
      </c>
      <c r="F52" s="11">
        <v>0</v>
      </c>
    </row>
    <row r="53" spans="1:6" x14ac:dyDescent="0.25">
      <c r="A53" s="33"/>
      <c r="B53" s="30"/>
      <c r="C53" s="12"/>
      <c r="D53" s="12"/>
      <c r="E53" s="12"/>
      <c r="F53" s="13"/>
    </row>
    <row r="54" spans="1:6" x14ac:dyDescent="0.25">
      <c r="A54" s="33"/>
      <c r="B54" s="30" t="s">
        <v>18</v>
      </c>
      <c r="C54" s="5">
        <v>0</v>
      </c>
      <c r="D54" s="5">
        <v>0</v>
      </c>
      <c r="E54" s="5">
        <v>0</v>
      </c>
      <c r="F54" s="11">
        <v>0</v>
      </c>
    </row>
    <row r="55" spans="1:6" x14ac:dyDescent="0.25">
      <c r="A55" s="33"/>
      <c r="B55" s="30"/>
      <c r="C55" s="12"/>
      <c r="D55" s="12"/>
      <c r="E55" s="12"/>
      <c r="F55" s="13"/>
    </row>
    <row r="56" spans="1:6" x14ac:dyDescent="0.25">
      <c r="A56" s="33"/>
      <c r="B56" s="30" t="s">
        <v>19</v>
      </c>
      <c r="C56" s="5">
        <v>0</v>
      </c>
      <c r="D56" s="5">
        <v>0</v>
      </c>
      <c r="E56" s="5">
        <v>0</v>
      </c>
      <c r="F56" s="11">
        <v>0</v>
      </c>
    </row>
    <row r="57" spans="1:6" x14ac:dyDescent="0.25">
      <c r="A57" s="33"/>
      <c r="B57" s="30"/>
      <c r="C57" s="12"/>
      <c r="D57" s="12"/>
      <c r="E57" s="12"/>
      <c r="F57" s="13"/>
    </row>
    <row r="58" spans="1:6" x14ac:dyDescent="0.25">
      <c r="A58" s="33"/>
      <c r="B58" s="30" t="s">
        <v>20</v>
      </c>
      <c r="C58" s="5">
        <v>0</v>
      </c>
      <c r="D58" s="5">
        <v>0</v>
      </c>
      <c r="E58" s="5">
        <v>0</v>
      </c>
      <c r="F58" s="11">
        <v>0</v>
      </c>
    </row>
    <row r="59" spans="1:6" x14ac:dyDescent="0.25">
      <c r="A59" s="33"/>
      <c r="B59" s="30"/>
      <c r="C59" s="12"/>
      <c r="D59" s="12"/>
      <c r="E59" s="12"/>
      <c r="F59" s="13"/>
    </row>
    <row r="60" spans="1:6" x14ac:dyDescent="0.25">
      <c r="A60" s="33"/>
      <c r="B60" s="30" t="s">
        <v>21</v>
      </c>
      <c r="C60" s="5">
        <v>0</v>
      </c>
      <c r="D60" s="5">
        <v>0</v>
      </c>
      <c r="E60" s="5">
        <v>0</v>
      </c>
      <c r="F60" s="11">
        <v>0</v>
      </c>
    </row>
    <row r="61" spans="1:6" x14ac:dyDescent="0.25">
      <c r="A61" s="33"/>
      <c r="B61" s="30"/>
      <c r="C61" s="12"/>
      <c r="D61" s="12"/>
      <c r="E61" s="12"/>
      <c r="F61" s="13"/>
    </row>
    <row r="62" spans="1:6" x14ac:dyDescent="0.25">
      <c r="A62" s="33"/>
      <c r="B62" s="30" t="s">
        <v>22</v>
      </c>
      <c r="C62" s="5">
        <v>0</v>
      </c>
      <c r="D62" s="5">
        <v>0</v>
      </c>
      <c r="E62" s="5">
        <v>0</v>
      </c>
      <c r="F62" s="11">
        <v>0</v>
      </c>
    </row>
    <row r="63" spans="1:6" x14ac:dyDescent="0.25">
      <c r="A63" s="33"/>
      <c r="B63" s="30"/>
      <c r="C63" s="12"/>
      <c r="D63" s="12"/>
      <c r="E63" s="12"/>
      <c r="F63" s="13"/>
    </row>
    <row r="64" spans="1:6" x14ac:dyDescent="0.25">
      <c r="A64" s="33"/>
      <c r="B64" s="30" t="s">
        <v>23</v>
      </c>
      <c r="C64" s="5">
        <v>0</v>
      </c>
      <c r="D64" s="5">
        <v>0</v>
      </c>
      <c r="E64" s="5">
        <v>0</v>
      </c>
      <c r="F64" s="11">
        <v>0</v>
      </c>
    </row>
    <row r="65" spans="1:6" x14ac:dyDescent="0.25">
      <c r="A65" s="33"/>
      <c r="B65" s="30"/>
      <c r="C65" s="12"/>
      <c r="D65" s="12"/>
      <c r="E65" s="12"/>
      <c r="F65" s="13"/>
    </row>
    <row r="66" spans="1:6" x14ac:dyDescent="0.25">
      <c r="A66" s="33"/>
      <c r="B66" s="30" t="s">
        <v>24</v>
      </c>
      <c r="C66" s="5">
        <v>0</v>
      </c>
      <c r="D66" s="5">
        <v>0</v>
      </c>
      <c r="E66" s="5">
        <v>0</v>
      </c>
      <c r="F66" s="11">
        <v>0</v>
      </c>
    </row>
    <row r="67" spans="1:6" x14ac:dyDescent="0.25">
      <c r="A67" s="33"/>
      <c r="B67" s="30"/>
      <c r="C67" s="12"/>
      <c r="D67" s="12"/>
      <c r="E67" s="12"/>
      <c r="F67" s="13"/>
    </row>
    <row r="68" spans="1:6" x14ac:dyDescent="0.25">
      <c r="A68" s="33"/>
      <c r="B68" s="30" t="s">
        <v>25</v>
      </c>
      <c r="C68" s="5">
        <v>0</v>
      </c>
      <c r="D68" s="5">
        <v>0</v>
      </c>
      <c r="E68" s="5">
        <v>0</v>
      </c>
      <c r="F68" s="11">
        <v>0</v>
      </c>
    </row>
    <row r="69" spans="1:6" x14ac:dyDescent="0.25">
      <c r="A69" s="33"/>
      <c r="B69" s="30"/>
      <c r="C69" s="12"/>
      <c r="D69" s="12"/>
      <c r="E69" s="12"/>
      <c r="F69" s="13"/>
    </row>
    <row r="70" spans="1:6" x14ac:dyDescent="0.25">
      <c r="A70" s="33"/>
      <c r="B70" s="30" t="s">
        <v>26</v>
      </c>
      <c r="C70" s="5">
        <v>0</v>
      </c>
      <c r="D70" s="5">
        <v>0</v>
      </c>
      <c r="E70" s="5">
        <v>0</v>
      </c>
      <c r="F70" s="11">
        <v>0</v>
      </c>
    </row>
    <row r="71" spans="1:6" x14ac:dyDescent="0.25">
      <c r="A71" s="33"/>
      <c r="B71" s="30"/>
      <c r="C71" s="12"/>
      <c r="D71" s="12"/>
      <c r="E71" s="12"/>
      <c r="F71" s="13"/>
    </row>
    <row r="72" spans="1:6" x14ac:dyDescent="0.25">
      <c r="A72" s="33"/>
      <c r="B72" s="29" t="s">
        <v>27</v>
      </c>
      <c r="C72" s="8">
        <f>C74+C76+C78+C80+C82+C84+C86+C88+C90</f>
        <v>0</v>
      </c>
      <c r="D72" s="8">
        <f t="shared" ref="D72:F72" si="2">D74+D76+D78+D80+D82+D84+D86+D88+D90</f>
        <v>0</v>
      </c>
      <c r="E72" s="8">
        <f t="shared" si="2"/>
        <v>0</v>
      </c>
      <c r="F72" s="14">
        <f t="shared" si="2"/>
        <v>0</v>
      </c>
    </row>
    <row r="73" spans="1:6" x14ac:dyDescent="0.25">
      <c r="A73" s="33"/>
      <c r="B73" s="30"/>
      <c r="C73" s="12"/>
      <c r="D73" s="12"/>
      <c r="E73" s="12"/>
      <c r="F73" s="13"/>
    </row>
    <row r="74" spans="1:6" x14ac:dyDescent="0.25">
      <c r="A74" s="33"/>
      <c r="B74" s="30" t="s">
        <v>28</v>
      </c>
      <c r="C74" s="5">
        <v>0</v>
      </c>
      <c r="D74" s="5">
        <v>0</v>
      </c>
      <c r="E74" s="5">
        <v>0</v>
      </c>
      <c r="F74" s="11">
        <v>0</v>
      </c>
    </row>
    <row r="75" spans="1:6" x14ac:dyDescent="0.25">
      <c r="A75" s="33"/>
      <c r="B75" s="30"/>
      <c r="C75" s="12"/>
      <c r="D75" s="12"/>
      <c r="E75" s="12"/>
      <c r="F75" s="13"/>
    </row>
    <row r="76" spans="1:6" x14ac:dyDescent="0.25">
      <c r="A76" s="33"/>
      <c r="B76" s="30" t="s">
        <v>29</v>
      </c>
      <c r="C76" s="5">
        <v>0</v>
      </c>
      <c r="D76" s="5">
        <v>0</v>
      </c>
      <c r="E76" s="5">
        <v>0</v>
      </c>
      <c r="F76" s="11">
        <v>0</v>
      </c>
    </row>
    <row r="77" spans="1:6" x14ac:dyDescent="0.25">
      <c r="A77" s="33"/>
      <c r="B77" s="30"/>
      <c r="C77" s="12"/>
      <c r="D77" s="12"/>
      <c r="E77" s="12"/>
      <c r="F77" s="13"/>
    </row>
    <row r="78" spans="1:6" x14ac:dyDescent="0.25">
      <c r="A78" s="33"/>
      <c r="B78" s="30" t="s">
        <v>30</v>
      </c>
      <c r="C78" s="5">
        <v>0</v>
      </c>
      <c r="D78" s="5">
        <v>0</v>
      </c>
      <c r="E78" s="5">
        <v>0</v>
      </c>
      <c r="F78" s="11">
        <v>0</v>
      </c>
    </row>
    <row r="79" spans="1:6" x14ac:dyDescent="0.25">
      <c r="A79" s="33"/>
      <c r="B79" s="30"/>
      <c r="C79" s="12"/>
      <c r="D79" s="12"/>
      <c r="E79" s="12"/>
      <c r="F79" s="13"/>
    </row>
    <row r="80" spans="1:6" x14ac:dyDescent="0.25">
      <c r="A80" s="33"/>
      <c r="B80" s="30" t="s">
        <v>31</v>
      </c>
      <c r="C80" s="5">
        <v>0</v>
      </c>
      <c r="D80" s="5">
        <v>0</v>
      </c>
      <c r="E80" s="5">
        <v>0</v>
      </c>
      <c r="F80" s="11">
        <v>0</v>
      </c>
    </row>
    <row r="81" spans="1:6" x14ac:dyDescent="0.25">
      <c r="A81" s="33"/>
      <c r="B81" s="30"/>
      <c r="C81" s="12"/>
      <c r="D81" s="12"/>
      <c r="E81" s="12"/>
      <c r="F81" s="13"/>
    </row>
    <row r="82" spans="1:6" x14ac:dyDescent="0.25">
      <c r="A82" s="33"/>
      <c r="B82" s="30" t="s">
        <v>32</v>
      </c>
      <c r="C82" s="5">
        <v>0</v>
      </c>
      <c r="D82" s="5">
        <v>0</v>
      </c>
      <c r="E82" s="5">
        <v>0</v>
      </c>
      <c r="F82" s="11">
        <v>0</v>
      </c>
    </row>
    <row r="83" spans="1:6" x14ac:dyDescent="0.25">
      <c r="A83" s="33"/>
      <c r="B83" s="30"/>
      <c r="C83" s="12"/>
      <c r="D83" s="12"/>
      <c r="E83" s="12"/>
      <c r="F83" s="13"/>
    </row>
    <row r="84" spans="1:6" x14ac:dyDescent="0.25">
      <c r="A84" s="33"/>
      <c r="B84" s="30" t="s">
        <v>33</v>
      </c>
      <c r="C84" s="5">
        <v>0</v>
      </c>
      <c r="D84" s="5">
        <v>0</v>
      </c>
      <c r="E84" s="5">
        <v>0</v>
      </c>
      <c r="F84" s="11">
        <v>0</v>
      </c>
    </row>
    <row r="85" spans="1:6" x14ac:dyDescent="0.25">
      <c r="A85" s="33"/>
      <c r="B85" s="30"/>
      <c r="C85" s="12"/>
      <c r="D85" s="12"/>
      <c r="E85" s="12"/>
      <c r="F85" s="13"/>
    </row>
    <row r="86" spans="1:6" x14ac:dyDescent="0.25">
      <c r="A86" s="33"/>
      <c r="B86" s="30" t="s">
        <v>34</v>
      </c>
      <c r="C86" s="5">
        <v>0</v>
      </c>
      <c r="D86" s="5">
        <v>0</v>
      </c>
      <c r="E86" s="5">
        <v>0</v>
      </c>
      <c r="F86" s="11">
        <v>0</v>
      </c>
    </row>
    <row r="87" spans="1:6" x14ac:dyDescent="0.25">
      <c r="A87" s="33"/>
      <c r="B87" s="30"/>
      <c r="C87" s="12"/>
      <c r="D87" s="12"/>
      <c r="E87" s="12"/>
      <c r="F87" s="13"/>
    </row>
    <row r="88" spans="1:6" x14ac:dyDescent="0.25">
      <c r="A88" s="33"/>
      <c r="B88" s="30" t="s">
        <v>35</v>
      </c>
      <c r="C88" s="5">
        <v>0</v>
      </c>
      <c r="D88" s="5">
        <v>0</v>
      </c>
      <c r="E88" s="5">
        <v>0</v>
      </c>
      <c r="F88" s="11">
        <v>0</v>
      </c>
    </row>
    <row r="89" spans="1:6" x14ac:dyDescent="0.25">
      <c r="A89" s="33"/>
      <c r="B89" s="30"/>
      <c r="C89" s="12"/>
      <c r="D89" s="12"/>
      <c r="E89" s="12"/>
      <c r="F89" s="13"/>
    </row>
    <row r="90" spans="1:6" x14ac:dyDescent="0.25">
      <c r="A90" s="33"/>
      <c r="B90" s="30" t="s">
        <v>36</v>
      </c>
      <c r="C90" s="5">
        <v>0</v>
      </c>
      <c r="D90" s="5">
        <v>0</v>
      </c>
      <c r="E90" s="5">
        <v>0</v>
      </c>
      <c r="F90" s="11">
        <v>0</v>
      </c>
    </row>
    <row r="91" spans="1:6" x14ac:dyDescent="0.25">
      <c r="A91" s="33"/>
      <c r="B91" s="30"/>
      <c r="C91" s="12"/>
      <c r="D91" s="12"/>
      <c r="E91" s="12"/>
      <c r="F91" s="13"/>
    </row>
    <row r="92" spans="1:6" x14ac:dyDescent="0.25">
      <c r="A92" s="33"/>
      <c r="B92" s="29" t="s">
        <v>37</v>
      </c>
      <c r="C92" s="8">
        <f>C94+C96+C98+C100+C102</f>
        <v>0</v>
      </c>
      <c r="D92" s="8">
        <f t="shared" ref="D92:F92" si="3">D94+D96+D98+D100+D102</f>
        <v>0</v>
      </c>
      <c r="E92" s="8">
        <f t="shared" si="3"/>
        <v>0</v>
      </c>
      <c r="F92" s="14">
        <f t="shared" si="3"/>
        <v>0</v>
      </c>
    </row>
    <row r="93" spans="1:6" x14ac:dyDescent="0.25">
      <c r="A93" s="33"/>
      <c r="B93" s="30"/>
      <c r="C93" s="12"/>
      <c r="D93" s="12"/>
      <c r="E93" s="12"/>
      <c r="F93" s="13"/>
    </row>
    <row r="94" spans="1:6" x14ac:dyDescent="0.25">
      <c r="A94" s="33"/>
      <c r="B94" s="30" t="s">
        <v>38</v>
      </c>
      <c r="C94" s="5">
        <v>0</v>
      </c>
      <c r="D94" s="5">
        <v>0</v>
      </c>
      <c r="E94" s="5">
        <v>0</v>
      </c>
      <c r="F94" s="11">
        <v>0</v>
      </c>
    </row>
    <row r="95" spans="1:6" x14ac:dyDescent="0.25">
      <c r="A95" s="33"/>
      <c r="B95" s="30"/>
      <c r="C95" s="12"/>
      <c r="D95" s="12"/>
      <c r="E95" s="12"/>
      <c r="F95" s="13"/>
    </row>
    <row r="96" spans="1:6" x14ac:dyDescent="0.25">
      <c r="A96" s="33"/>
      <c r="B96" s="30" t="s">
        <v>39</v>
      </c>
      <c r="C96" s="5">
        <v>0</v>
      </c>
      <c r="D96" s="5">
        <v>0</v>
      </c>
      <c r="E96" s="5">
        <v>0</v>
      </c>
      <c r="F96" s="11">
        <v>0</v>
      </c>
    </row>
    <row r="97" spans="1:6" x14ac:dyDescent="0.25">
      <c r="A97" s="33"/>
      <c r="B97" s="30"/>
      <c r="C97" s="12"/>
      <c r="D97" s="12"/>
      <c r="E97" s="12"/>
      <c r="F97" s="13"/>
    </row>
    <row r="98" spans="1:6" x14ac:dyDescent="0.25">
      <c r="A98" s="33"/>
      <c r="B98" s="30" t="s">
        <v>40</v>
      </c>
      <c r="C98" s="5">
        <v>0</v>
      </c>
      <c r="D98" s="5">
        <v>0</v>
      </c>
      <c r="E98" s="5">
        <v>0</v>
      </c>
      <c r="F98" s="11">
        <v>0</v>
      </c>
    </row>
    <row r="99" spans="1:6" x14ac:dyDescent="0.25">
      <c r="A99" s="33"/>
      <c r="B99" s="30"/>
      <c r="C99" s="12"/>
      <c r="D99" s="12"/>
      <c r="E99" s="12"/>
      <c r="F99" s="13"/>
    </row>
    <row r="100" spans="1:6" x14ac:dyDescent="0.25">
      <c r="A100" s="33"/>
      <c r="B100" s="30" t="s">
        <v>41</v>
      </c>
      <c r="C100" s="5">
        <v>0</v>
      </c>
      <c r="D100" s="5">
        <v>0</v>
      </c>
      <c r="E100" s="5">
        <v>0</v>
      </c>
      <c r="F100" s="11">
        <v>0</v>
      </c>
    </row>
    <row r="101" spans="1:6" x14ac:dyDescent="0.25">
      <c r="A101" s="33"/>
      <c r="B101" s="30"/>
      <c r="C101" s="12"/>
      <c r="D101" s="12"/>
      <c r="E101" s="12"/>
      <c r="F101" s="13"/>
    </row>
    <row r="102" spans="1:6" x14ac:dyDescent="0.25">
      <c r="A102" s="33"/>
      <c r="B102" s="30" t="s">
        <v>42</v>
      </c>
      <c r="C102" s="5">
        <v>0</v>
      </c>
      <c r="D102" s="5">
        <v>0</v>
      </c>
      <c r="E102" s="5">
        <v>0</v>
      </c>
      <c r="F102" s="11">
        <v>0</v>
      </c>
    </row>
    <row r="103" spans="1:6" x14ac:dyDescent="0.25">
      <c r="A103" s="33"/>
      <c r="B103" s="30"/>
      <c r="C103" s="12"/>
      <c r="D103" s="12"/>
      <c r="E103" s="12"/>
      <c r="F103" s="13"/>
    </row>
    <row r="104" spans="1:6" x14ac:dyDescent="0.25">
      <c r="A104" s="33"/>
      <c r="B104" s="29" t="s">
        <v>43</v>
      </c>
      <c r="C104" s="8">
        <f>C106+C108+C110+C112+C114+C116</f>
        <v>0</v>
      </c>
      <c r="D104" s="8">
        <f t="shared" ref="D104:F104" si="4">D106+D108+D110+D112+D114+D116</f>
        <v>0</v>
      </c>
      <c r="E104" s="8">
        <f t="shared" si="4"/>
        <v>0</v>
      </c>
      <c r="F104" s="14">
        <f t="shared" si="4"/>
        <v>0</v>
      </c>
    </row>
    <row r="105" spans="1:6" x14ac:dyDescent="0.25">
      <c r="A105" s="33"/>
      <c r="B105" s="30"/>
      <c r="C105" s="12"/>
      <c r="D105" s="12"/>
      <c r="E105" s="12"/>
      <c r="F105" s="13"/>
    </row>
    <row r="106" spans="1:6" x14ac:dyDescent="0.25">
      <c r="A106" s="33"/>
      <c r="B106" s="30" t="s">
        <v>44</v>
      </c>
      <c r="C106" s="5">
        <v>0</v>
      </c>
      <c r="D106" s="5">
        <v>0</v>
      </c>
      <c r="E106" s="5">
        <v>0</v>
      </c>
      <c r="F106" s="11">
        <v>0</v>
      </c>
    </row>
    <row r="107" spans="1:6" x14ac:dyDescent="0.25">
      <c r="A107" s="33"/>
      <c r="B107" s="30"/>
      <c r="C107" s="12"/>
      <c r="D107" s="12"/>
      <c r="E107" s="12"/>
      <c r="F107" s="13"/>
    </row>
    <row r="108" spans="1:6" x14ac:dyDescent="0.25">
      <c r="A108" s="33"/>
      <c r="B108" s="30" t="s">
        <v>45</v>
      </c>
      <c r="C108" s="5">
        <v>0</v>
      </c>
      <c r="D108" s="5">
        <v>0</v>
      </c>
      <c r="E108" s="5">
        <v>0</v>
      </c>
      <c r="F108" s="11">
        <v>0</v>
      </c>
    </row>
    <row r="109" spans="1:6" x14ac:dyDescent="0.25">
      <c r="A109" s="33"/>
      <c r="B109" s="30"/>
      <c r="C109" s="12"/>
      <c r="D109" s="12"/>
      <c r="E109" s="12"/>
      <c r="F109" s="13"/>
    </row>
    <row r="110" spans="1:6" x14ac:dyDescent="0.25">
      <c r="A110" s="33"/>
      <c r="B110" s="30" t="s">
        <v>46</v>
      </c>
      <c r="C110" s="5">
        <v>0</v>
      </c>
      <c r="D110" s="5">
        <v>0</v>
      </c>
      <c r="E110" s="5">
        <v>0</v>
      </c>
      <c r="F110" s="11">
        <v>0</v>
      </c>
    </row>
    <row r="111" spans="1:6" x14ac:dyDescent="0.25">
      <c r="A111" s="33"/>
      <c r="B111" s="30"/>
      <c r="C111" s="12"/>
      <c r="D111" s="12"/>
      <c r="E111" s="12"/>
      <c r="F111" s="13"/>
    </row>
    <row r="112" spans="1:6" x14ac:dyDescent="0.25">
      <c r="A112" s="33"/>
      <c r="B112" s="30" t="s">
        <v>47</v>
      </c>
      <c r="C112" s="5">
        <v>0</v>
      </c>
      <c r="D112" s="5">
        <v>0</v>
      </c>
      <c r="E112" s="5">
        <v>0</v>
      </c>
      <c r="F112" s="11">
        <v>0</v>
      </c>
    </row>
    <row r="113" spans="1:6" x14ac:dyDescent="0.25">
      <c r="A113" s="33"/>
      <c r="B113" s="30"/>
      <c r="C113" s="12"/>
      <c r="D113" s="12"/>
      <c r="E113" s="12"/>
      <c r="F113" s="13"/>
    </row>
    <row r="114" spans="1:6" x14ac:dyDescent="0.25">
      <c r="A114" s="33"/>
      <c r="B114" s="30" t="s">
        <v>48</v>
      </c>
      <c r="C114" s="5">
        <v>0</v>
      </c>
      <c r="D114" s="5">
        <v>0</v>
      </c>
      <c r="E114" s="5">
        <v>0</v>
      </c>
      <c r="F114" s="11">
        <v>0</v>
      </c>
    </row>
    <row r="115" spans="1:6" x14ac:dyDescent="0.25">
      <c r="A115" s="33"/>
      <c r="B115" s="30"/>
      <c r="C115" s="12"/>
      <c r="D115" s="12"/>
      <c r="E115" s="12"/>
      <c r="F115" s="13"/>
    </row>
    <row r="116" spans="1:6" x14ac:dyDescent="0.25">
      <c r="A116" s="33"/>
      <c r="B116" s="30" t="s">
        <v>49</v>
      </c>
      <c r="C116" s="5"/>
      <c r="D116" s="5">
        <v>0</v>
      </c>
      <c r="E116" s="5">
        <v>0</v>
      </c>
      <c r="F116" s="11">
        <v>0</v>
      </c>
    </row>
    <row r="117" spans="1:6" x14ac:dyDescent="0.25">
      <c r="A117" s="33"/>
      <c r="B117" s="30"/>
      <c r="C117" s="12"/>
      <c r="D117" s="12"/>
      <c r="E117" s="12"/>
      <c r="F117" s="13"/>
    </row>
    <row r="118" spans="1:6" x14ac:dyDescent="0.25">
      <c r="A118" s="33"/>
      <c r="B118" s="29" t="s">
        <v>50</v>
      </c>
      <c r="C118" s="8">
        <f>C120+C122+C124+C126+C128+C130+C132+C134+C136+C138</f>
        <v>0</v>
      </c>
      <c r="D118" s="8">
        <f t="shared" ref="D118:F118" si="5">D120+D122+D124+D126+D128+D130+D132+D134+D136+D138</f>
        <v>0</v>
      </c>
      <c r="E118" s="8">
        <f t="shared" si="5"/>
        <v>0</v>
      </c>
      <c r="F118" s="14">
        <f t="shared" si="5"/>
        <v>0</v>
      </c>
    </row>
    <row r="119" spans="1:6" x14ac:dyDescent="0.25">
      <c r="A119" s="33"/>
      <c r="B119" s="30"/>
      <c r="C119" s="12"/>
      <c r="D119" s="12"/>
      <c r="E119" s="12"/>
      <c r="F119" s="13"/>
    </row>
    <row r="120" spans="1:6" x14ac:dyDescent="0.25">
      <c r="A120" s="33"/>
      <c r="B120" s="30" t="s">
        <v>51</v>
      </c>
      <c r="C120" s="5">
        <v>0</v>
      </c>
      <c r="D120" s="5">
        <v>0</v>
      </c>
      <c r="E120" s="5">
        <v>0</v>
      </c>
      <c r="F120" s="11">
        <v>0</v>
      </c>
    </row>
    <row r="121" spans="1:6" x14ac:dyDescent="0.25">
      <c r="A121" s="33"/>
      <c r="B121" s="30"/>
      <c r="C121" s="12"/>
      <c r="D121" s="12"/>
      <c r="E121" s="12"/>
      <c r="F121" s="13"/>
    </row>
    <row r="122" spans="1:6" x14ac:dyDescent="0.25">
      <c r="A122" s="33"/>
      <c r="B122" s="30" t="s">
        <v>52</v>
      </c>
      <c r="C122" s="5">
        <v>0</v>
      </c>
      <c r="D122" s="5">
        <v>0</v>
      </c>
      <c r="E122" s="5">
        <v>0</v>
      </c>
      <c r="F122" s="11">
        <v>0</v>
      </c>
    </row>
    <row r="123" spans="1:6" x14ac:dyDescent="0.25">
      <c r="A123" s="33"/>
      <c r="B123" s="30"/>
      <c r="C123" s="12"/>
      <c r="D123" s="12"/>
      <c r="E123" s="12"/>
      <c r="F123" s="13"/>
    </row>
    <row r="124" spans="1:6" x14ac:dyDescent="0.25">
      <c r="A124" s="33"/>
      <c r="B124" s="30" t="s">
        <v>53</v>
      </c>
      <c r="C124" s="5"/>
      <c r="D124" s="5">
        <v>0</v>
      </c>
      <c r="E124" s="5">
        <v>0</v>
      </c>
      <c r="F124" s="11">
        <v>0</v>
      </c>
    </row>
    <row r="125" spans="1:6" x14ac:dyDescent="0.25">
      <c r="A125" s="33"/>
      <c r="B125" s="30"/>
      <c r="C125" s="12"/>
      <c r="D125" s="12"/>
      <c r="E125" s="12"/>
      <c r="F125" s="13"/>
    </row>
    <row r="126" spans="1:6" x14ac:dyDescent="0.25">
      <c r="A126" s="33"/>
      <c r="B126" s="30" t="s">
        <v>54</v>
      </c>
      <c r="C126" s="5">
        <v>0</v>
      </c>
      <c r="D126" s="5">
        <v>0</v>
      </c>
      <c r="E126" s="5">
        <v>0</v>
      </c>
      <c r="F126" s="11">
        <v>0</v>
      </c>
    </row>
    <row r="127" spans="1:6" x14ac:dyDescent="0.25">
      <c r="A127" s="33"/>
      <c r="B127" s="30"/>
      <c r="C127" s="12"/>
      <c r="D127" s="12"/>
      <c r="E127" s="12"/>
      <c r="F127" s="13"/>
    </row>
    <row r="128" spans="1:6" x14ac:dyDescent="0.25">
      <c r="A128" s="33"/>
      <c r="B128" s="30" t="s">
        <v>55</v>
      </c>
      <c r="C128" s="5">
        <v>0</v>
      </c>
      <c r="D128" s="5">
        <v>0</v>
      </c>
      <c r="E128" s="5">
        <v>0</v>
      </c>
      <c r="F128" s="11">
        <v>0</v>
      </c>
    </row>
    <row r="129" spans="1:6" x14ac:dyDescent="0.25">
      <c r="A129" s="33"/>
      <c r="B129" s="30"/>
      <c r="C129" s="12"/>
      <c r="D129" s="12"/>
      <c r="E129" s="12"/>
      <c r="F129" s="13"/>
    </row>
    <row r="130" spans="1:6" x14ac:dyDescent="0.25">
      <c r="A130" s="33"/>
      <c r="B130" s="30" t="s">
        <v>56</v>
      </c>
      <c r="C130" s="5">
        <v>0</v>
      </c>
      <c r="D130" s="5"/>
      <c r="E130" s="5">
        <v>0</v>
      </c>
      <c r="F130" s="11">
        <v>0</v>
      </c>
    </row>
    <row r="131" spans="1:6" x14ac:dyDescent="0.25">
      <c r="A131" s="33"/>
      <c r="B131" s="30"/>
      <c r="C131" s="12"/>
      <c r="D131" s="12"/>
      <c r="E131" s="12"/>
      <c r="F131" s="13"/>
    </row>
    <row r="132" spans="1:6" x14ac:dyDescent="0.25">
      <c r="A132" s="33"/>
      <c r="B132" s="30" t="s">
        <v>57</v>
      </c>
      <c r="C132" s="5">
        <v>0</v>
      </c>
      <c r="D132" s="5">
        <v>0</v>
      </c>
      <c r="E132" s="5">
        <v>0</v>
      </c>
      <c r="F132" s="11">
        <v>0</v>
      </c>
    </row>
    <row r="133" spans="1:6" x14ac:dyDescent="0.25">
      <c r="A133" s="33"/>
      <c r="B133" s="30"/>
      <c r="C133" s="12"/>
      <c r="D133" s="12"/>
      <c r="E133" s="12"/>
      <c r="F133" s="13"/>
    </row>
    <row r="134" spans="1:6" x14ac:dyDescent="0.25">
      <c r="A134" s="33"/>
      <c r="B134" s="30" t="s">
        <v>58</v>
      </c>
      <c r="C134" s="5">
        <v>0</v>
      </c>
      <c r="D134" s="5">
        <v>0</v>
      </c>
      <c r="E134" s="5">
        <v>0</v>
      </c>
      <c r="F134" s="11">
        <v>0</v>
      </c>
    </row>
    <row r="135" spans="1:6" x14ac:dyDescent="0.25">
      <c r="A135" s="33"/>
      <c r="B135" s="30"/>
      <c r="C135" s="12"/>
      <c r="D135" s="12"/>
      <c r="E135" s="12"/>
      <c r="F135" s="13"/>
    </row>
    <row r="136" spans="1:6" x14ac:dyDescent="0.25">
      <c r="A136" s="33"/>
      <c r="B136" s="30" t="s">
        <v>59</v>
      </c>
      <c r="C136" s="5">
        <v>0</v>
      </c>
      <c r="D136" s="5">
        <v>0</v>
      </c>
      <c r="E136" s="5">
        <v>0</v>
      </c>
      <c r="F136" s="11">
        <v>0</v>
      </c>
    </row>
    <row r="137" spans="1:6" x14ac:dyDescent="0.25">
      <c r="A137" s="33"/>
      <c r="B137" s="30"/>
      <c r="C137" s="12"/>
      <c r="D137" s="12"/>
      <c r="E137" s="12"/>
      <c r="F137" s="13"/>
    </row>
    <row r="138" spans="1:6" x14ac:dyDescent="0.25">
      <c r="A138" s="33"/>
      <c r="B138" s="30" t="s">
        <v>60</v>
      </c>
      <c r="C138" s="5">
        <v>0</v>
      </c>
      <c r="D138" s="5">
        <v>0</v>
      </c>
      <c r="E138" s="5">
        <v>0</v>
      </c>
      <c r="F138" s="11">
        <v>0</v>
      </c>
    </row>
    <row r="139" spans="1:6" x14ac:dyDescent="0.25">
      <c r="A139" s="33"/>
      <c r="B139" s="30"/>
      <c r="C139" s="12"/>
      <c r="D139" s="12"/>
      <c r="E139" s="12"/>
      <c r="F139" s="13"/>
    </row>
    <row r="140" spans="1:6" x14ac:dyDescent="0.25">
      <c r="A140" s="33"/>
      <c r="B140" s="29" t="s">
        <v>61</v>
      </c>
      <c r="C140" s="8">
        <f>C142+C146+C148+C150+C152+C154+C156+C158+C160+C162+C164+C166+C168+C172+C174+C178+C180</f>
        <v>0</v>
      </c>
      <c r="D140" s="8">
        <f t="shared" ref="D140:F140" si="6">D142+D146+D148+D150+D152+D154+D156+D158+D160+D162+D164+D166+D168+D172+D174+D178+D180</f>
        <v>0</v>
      </c>
      <c r="E140" s="8">
        <f t="shared" si="6"/>
        <v>0</v>
      </c>
      <c r="F140" s="8">
        <f t="shared" si="6"/>
        <v>0</v>
      </c>
    </row>
    <row r="141" spans="1:6" x14ac:dyDescent="0.25">
      <c r="A141" s="33"/>
      <c r="B141" s="30"/>
      <c r="C141" s="12"/>
      <c r="D141" s="12"/>
      <c r="E141" s="12"/>
      <c r="F141" s="13"/>
    </row>
    <row r="142" spans="1:6" x14ac:dyDescent="0.25">
      <c r="A142" s="33"/>
      <c r="B142" s="30" t="s">
        <v>62</v>
      </c>
      <c r="C142" s="5">
        <v>0</v>
      </c>
      <c r="D142" s="5">
        <v>0</v>
      </c>
      <c r="E142" s="5">
        <v>0</v>
      </c>
      <c r="F142" s="11">
        <v>0</v>
      </c>
    </row>
    <row r="143" spans="1:6" x14ac:dyDescent="0.25">
      <c r="A143" s="33"/>
      <c r="B143" s="30"/>
      <c r="C143" s="12"/>
      <c r="D143" s="12"/>
      <c r="E143" s="12"/>
      <c r="F143" s="13"/>
    </row>
    <row r="144" spans="1:6" x14ac:dyDescent="0.25">
      <c r="A144" s="33"/>
      <c r="B144" s="32" t="s">
        <v>63</v>
      </c>
      <c r="C144" s="17">
        <v>0</v>
      </c>
      <c r="D144" s="17">
        <v>0</v>
      </c>
      <c r="E144" s="17">
        <v>0</v>
      </c>
      <c r="F144" s="18">
        <v>0</v>
      </c>
    </row>
    <row r="145" spans="1:6" x14ac:dyDescent="0.25">
      <c r="A145" s="33"/>
      <c r="B145" s="30"/>
      <c r="C145" s="12"/>
      <c r="D145" s="12"/>
      <c r="E145" s="12"/>
      <c r="F145" s="13"/>
    </row>
    <row r="146" spans="1:6" x14ac:dyDescent="0.25">
      <c r="A146" s="33"/>
      <c r="B146" s="30" t="s">
        <v>64</v>
      </c>
      <c r="C146" s="5">
        <v>0</v>
      </c>
      <c r="D146" s="5">
        <v>0</v>
      </c>
      <c r="E146" s="5">
        <v>0</v>
      </c>
      <c r="F146" s="11">
        <v>0</v>
      </c>
    </row>
    <row r="147" spans="1:6" x14ac:dyDescent="0.25">
      <c r="A147" s="33"/>
      <c r="B147" s="30"/>
      <c r="C147" s="12"/>
      <c r="D147" s="12"/>
      <c r="E147" s="12"/>
      <c r="F147" s="13"/>
    </row>
    <row r="148" spans="1:6" x14ac:dyDescent="0.25">
      <c r="A148" s="33"/>
      <c r="B148" s="30" t="s">
        <v>65</v>
      </c>
      <c r="C148" s="5">
        <v>0</v>
      </c>
      <c r="D148" s="5">
        <v>0</v>
      </c>
      <c r="E148" s="5">
        <v>0</v>
      </c>
      <c r="F148" s="11">
        <v>0</v>
      </c>
    </row>
    <row r="149" spans="1:6" x14ac:dyDescent="0.25">
      <c r="A149" s="33"/>
      <c r="B149" s="30"/>
      <c r="C149" s="12"/>
      <c r="D149" s="12"/>
      <c r="E149" s="12"/>
      <c r="F149" s="13"/>
    </row>
    <row r="150" spans="1:6" x14ac:dyDescent="0.25">
      <c r="A150" s="33"/>
      <c r="B150" s="30" t="s">
        <v>66</v>
      </c>
      <c r="C150" s="5">
        <v>0</v>
      </c>
      <c r="D150" s="5">
        <v>0</v>
      </c>
      <c r="E150" s="5">
        <v>0</v>
      </c>
      <c r="F150" s="11">
        <v>0</v>
      </c>
    </row>
    <row r="151" spans="1:6" x14ac:dyDescent="0.25">
      <c r="A151" s="33"/>
      <c r="B151" s="30"/>
      <c r="C151" s="12"/>
      <c r="D151" s="12"/>
      <c r="E151" s="12"/>
      <c r="F151" s="13"/>
    </row>
    <row r="152" spans="1:6" x14ac:dyDescent="0.25">
      <c r="A152" s="33"/>
      <c r="B152" s="30" t="s">
        <v>67</v>
      </c>
      <c r="C152" s="5">
        <v>0</v>
      </c>
      <c r="D152" s="5">
        <v>0</v>
      </c>
      <c r="E152" s="5">
        <v>0</v>
      </c>
      <c r="F152" s="11">
        <v>0</v>
      </c>
    </row>
    <row r="153" spans="1:6" x14ac:dyDescent="0.25">
      <c r="A153" s="33"/>
      <c r="B153" s="30"/>
      <c r="C153" s="12"/>
      <c r="D153" s="12"/>
      <c r="E153" s="12"/>
      <c r="F153" s="13"/>
    </row>
    <row r="154" spans="1:6" x14ac:dyDescent="0.25">
      <c r="A154" s="33"/>
      <c r="B154" s="30" t="s">
        <v>68</v>
      </c>
      <c r="C154" s="5">
        <v>0</v>
      </c>
      <c r="D154" s="5">
        <v>0</v>
      </c>
      <c r="E154" s="5">
        <v>0</v>
      </c>
      <c r="F154" s="11">
        <v>0</v>
      </c>
    </row>
    <row r="155" spans="1:6" x14ac:dyDescent="0.25">
      <c r="A155" s="33"/>
      <c r="B155" s="30"/>
      <c r="C155" s="12"/>
      <c r="D155" s="12"/>
      <c r="E155" s="12"/>
      <c r="F155" s="13"/>
    </row>
    <row r="156" spans="1:6" x14ac:dyDescent="0.25">
      <c r="A156" s="33"/>
      <c r="B156" s="30" t="s">
        <v>69</v>
      </c>
      <c r="C156" s="5">
        <v>0</v>
      </c>
      <c r="D156" s="5">
        <v>0</v>
      </c>
      <c r="E156" s="5">
        <v>0</v>
      </c>
      <c r="F156" s="11">
        <v>0</v>
      </c>
    </row>
    <row r="157" spans="1:6" x14ac:dyDescent="0.25">
      <c r="A157" s="33"/>
      <c r="B157" s="30"/>
      <c r="C157" s="12"/>
      <c r="D157" s="12"/>
      <c r="E157" s="12"/>
      <c r="F157" s="13"/>
    </row>
    <row r="158" spans="1:6" x14ac:dyDescent="0.25">
      <c r="A158" s="33"/>
      <c r="B158" s="30" t="s">
        <v>70</v>
      </c>
      <c r="C158" s="5">
        <v>0</v>
      </c>
      <c r="D158" s="5">
        <v>0</v>
      </c>
      <c r="E158" s="5">
        <v>0</v>
      </c>
      <c r="F158" s="11">
        <v>0</v>
      </c>
    </row>
    <row r="159" spans="1:6" x14ac:dyDescent="0.25">
      <c r="A159" s="33"/>
      <c r="B159" s="30"/>
      <c r="C159" s="12"/>
      <c r="D159" s="12"/>
      <c r="E159" s="12"/>
      <c r="F159" s="13"/>
    </row>
    <row r="160" spans="1:6" x14ac:dyDescent="0.25">
      <c r="A160" s="33"/>
      <c r="B160" s="30" t="s">
        <v>71</v>
      </c>
      <c r="C160" s="5">
        <v>0</v>
      </c>
      <c r="D160" s="5">
        <v>0</v>
      </c>
      <c r="E160" s="5">
        <v>0</v>
      </c>
      <c r="F160" s="11">
        <v>0</v>
      </c>
    </row>
    <row r="161" spans="1:6" x14ac:dyDescent="0.25">
      <c r="A161" s="33"/>
      <c r="B161" s="30"/>
      <c r="C161" s="12"/>
      <c r="D161" s="12"/>
      <c r="E161" s="12"/>
      <c r="F161" s="13"/>
    </row>
    <row r="162" spans="1:6" x14ac:dyDescent="0.25">
      <c r="A162" s="33"/>
      <c r="B162" s="30" t="s">
        <v>72</v>
      </c>
      <c r="C162" s="5">
        <v>0</v>
      </c>
      <c r="D162" s="5">
        <v>0</v>
      </c>
      <c r="E162" s="5">
        <v>0</v>
      </c>
      <c r="F162" s="11">
        <v>0</v>
      </c>
    </row>
    <row r="163" spans="1:6" x14ac:dyDescent="0.25">
      <c r="A163" s="33"/>
      <c r="B163" s="30"/>
      <c r="C163" s="12"/>
      <c r="D163" s="12"/>
      <c r="E163" s="12"/>
      <c r="F163" s="13"/>
    </row>
    <row r="164" spans="1:6" x14ac:dyDescent="0.25">
      <c r="A164" s="33"/>
      <c r="B164" s="30" t="s">
        <v>73</v>
      </c>
      <c r="C164" s="5">
        <v>0</v>
      </c>
      <c r="D164" s="5">
        <v>0</v>
      </c>
      <c r="E164" s="5">
        <v>0</v>
      </c>
      <c r="F164" s="11">
        <v>0</v>
      </c>
    </row>
    <row r="165" spans="1:6" x14ac:dyDescent="0.25">
      <c r="A165" s="33"/>
      <c r="B165" s="30"/>
      <c r="C165" s="12"/>
      <c r="D165" s="12"/>
      <c r="E165" s="12"/>
      <c r="F165" s="13"/>
    </row>
    <row r="166" spans="1:6" x14ac:dyDescent="0.25">
      <c r="A166" s="33"/>
      <c r="B166" s="30" t="s">
        <v>74</v>
      </c>
      <c r="C166" s="5">
        <v>0</v>
      </c>
      <c r="D166" s="5">
        <v>0</v>
      </c>
      <c r="E166" s="5">
        <v>0</v>
      </c>
      <c r="F166" s="11">
        <v>0</v>
      </c>
    </row>
    <row r="167" spans="1:6" x14ac:dyDescent="0.25">
      <c r="A167" s="33"/>
      <c r="B167" s="30"/>
      <c r="C167" s="12"/>
      <c r="D167" s="12"/>
      <c r="E167" s="12"/>
      <c r="F167" s="13"/>
    </row>
    <row r="168" spans="1:6" x14ac:dyDescent="0.25">
      <c r="A168" s="33"/>
      <c r="B168" s="30" t="s">
        <v>75</v>
      </c>
      <c r="C168" s="5">
        <v>0</v>
      </c>
      <c r="D168" s="5">
        <v>0</v>
      </c>
      <c r="E168" s="5">
        <v>0</v>
      </c>
      <c r="F168" s="11">
        <v>0</v>
      </c>
    </row>
    <row r="169" spans="1:6" x14ac:dyDescent="0.25">
      <c r="A169" s="33"/>
      <c r="B169" s="30"/>
      <c r="C169" s="12"/>
      <c r="D169" s="12"/>
      <c r="E169" s="12"/>
      <c r="F169" s="13"/>
    </row>
    <row r="170" spans="1:6" x14ac:dyDescent="0.25">
      <c r="A170" s="33"/>
      <c r="B170" s="32" t="s">
        <v>76</v>
      </c>
      <c r="C170" s="17">
        <v>0</v>
      </c>
      <c r="D170" s="17">
        <v>0</v>
      </c>
      <c r="E170" s="17">
        <v>0</v>
      </c>
      <c r="F170" s="18">
        <v>0</v>
      </c>
    </row>
    <row r="171" spans="1:6" x14ac:dyDescent="0.25">
      <c r="A171" s="33"/>
      <c r="B171" s="30"/>
      <c r="C171" s="12"/>
      <c r="D171" s="12"/>
      <c r="E171" s="12"/>
      <c r="F171" s="13"/>
    </row>
    <row r="172" spans="1:6" x14ac:dyDescent="0.25">
      <c r="A172" s="33"/>
      <c r="B172" s="30" t="s">
        <v>77</v>
      </c>
      <c r="C172" s="5">
        <v>0</v>
      </c>
      <c r="D172" s="5">
        <v>0</v>
      </c>
      <c r="E172" s="5">
        <v>0</v>
      </c>
      <c r="F172" s="11">
        <v>0</v>
      </c>
    </row>
    <row r="173" spans="1:6" x14ac:dyDescent="0.25">
      <c r="A173" s="33"/>
      <c r="B173" s="30"/>
      <c r="C173" s="12"/>
      <c r="D173" s="12"/>
      <c r="E173" s="12"/>
      <c r="F173" s="13"/>
    </row>
    <row r="174" spans="1:6" x14ac:dyDescent="0.25">
      <c r="A174" s="33"/>
      <c r="B174" s="30" t="s">
        <v>78</v>
      </c>
      <c r="C174" s="5">
        <v>0</v>
      </c>
      <c r="D174" s="5">
        <v>0</v>
      </c>
      <c r="E174" s="5">
        <v>0</v>
      </c>
      <c r="F174" s="11">
        <v>0</v>
      </c>
    </row>
    <row r="175" spans="1:6" x14ac:dyDescent="0.25">
      <c r="A175" s="33"/>
      <c r="B175" s="30"/>
      <c r="C175" s="12"/>
      <c r="D175" s="12"/>
      <c r="E175" s="12"/>
      <c r="F175" s="13"/>
    </row>
    <row r="176" spans="1:6" x14ac:dyDescent="0.25">
      <c r="A176" s="33"/>
      <c r="B176" s="32" t="s">
        <v>79</v>
      </c>
      <c r="C176" s="17">
        <v>0</v>
      </c>
      <c r="D176" s="17">
        <v>0</v>
      </c>
      <c r="E176" s="17">
        <v>0</v>
      </c>
      <c r="F176" s="18">
        <v>0</v>
      </c>
    </row>
    <row r="177" spans="1:6" x14ac:dyDescent="0.25">
      <c r="A177" s="33"/>
      <c r="B177" s="30"/>
      <c r="C177" s="12"/>
      <c r="D177" s="12"/>
      <c r="E177" s="12"/>
      <c r="F177" s="13"/>
    </row>
    <row r="178" spans="1:6" x14ac:dyDescent="0.25">
      <c r="A178" s="33"/>
      <c r="B178" s="30" t="s">
        <v>80</v>
      </c>
      <c r="C178" s="5">
        <v>0</v>
      </c>
      <c r="D178" s="5">
        <v>0</v>
      </c>
      <c r="E178" s="5">
        <v>0</v>
      </c>
      <c r="F178" s="11">
        <v>0</v>
      </c>
    </row>
    <row r="179" spans="1:6" x14ac:dyDescent="0.25">
      <c r="A179" s="33"/>
      <c r="B179" s="30"/>
      <c r="C179" s="12"/>
      <c r="D179" s="12"/>
      <c r="E179" s="12"/>
      <c r="F179" s="13"/>
    </row>
    <row r="180" spans="1:6" x14ac:dyDescent="0.25">
      <c r="A180" s="33"/>
      <c r="B180" s="30" t="s">
        <v>81</v>
      </c>
      <c r="C180" s="5">
        <v>0</v>
      </c>
      <c r="D180" s="5">
        <v>0</v>
      </c>
      <c r="E180" s="5">
        <v>0</v>
      </c>
      <c r="F180" s="11">
        <v>0</v>
      </c>
    </row>
    <row r="181" spans="1:6" x14ac:dyDescent="0.25">
      <c r="A181" s="33"/>
      <c r="B181" s="30"/>
      <c r="C181" s="12"/>
      <c r="D181" s="12"/>
      <c r="E181" s="12"/>
      <c r="F181" s="13"/>
    </row>
    <row r="182" spans="1:6" x14ac:dyDescent="0.25">
      <c r="A182" s="33"/>
      <c r="B182" s="29" t="s">
        <v>82</v>
      </c>
      <c r="C182" s="8">
        <f>C184</f>
        <v>0</v>
      </c>
      <c r="D182" s="8">
        <f t="shared" ref="D182:F182" si="7">D184</f>
        <v>0</v>
      </c>
      <c r="E182" s="8">
        <f t="shared" si="7"/>
        <v>0</v>
      </c>
      <c r="F182" s="14">
        <f t="shared" si="7"/>
        <v>0</v>
      </c>
    </row>
    <row r="183" spans="1:6" x14ac:dyDescent="0.25">
      <c r="A183" s="33"/>
      <c r="B183" s="30"/>
      <c r="C183" s="12"/>
      <c r="D183" s="12"/>
      <c r="E183" s="12"/>
      <c r="F183" s="13"/>
    </row>
    <row r="184" spans="1:6" x14ac:dyDescent="0.25">
      <c r="A184" s="33"/>
      <c r="B184" s="30" t="s">
        <v>83</v>
      </c>
      <c r="C184" s="5">
        <v>0</v>
      </c>
      <c r="D184" s="5">
        <v>0</v>
      </c>
      <c r="E184" s="5">
        <v>0</v>
      </c>
      <c r="F184" s="11">
        <v>0</v>
      </c>
    </row>
    <row r="185" spans="1:6" x14ac:dyDescent="0.25">
      <c r="A185" s="33"/>
      <c r="B185" s="30"/>
      <c r="C185" s="12"/>
      <c r="D185" s="12"/>
      <c r="E185" s="12"/>
      <c r="F185" s="13"/>
    </row>
    <row r="186" spans="1:6" x14ac:dyDescent="0.25">
      <c r="A186" s="33"/>
      <c r="B186" s="29" t="s">
        <v>84</v>
      </c>
      <c r="C186" s="8">
        <f>C188+C190</f>
        <v>0</v>
      </c>
      <c r="D186" s="8">
        <f t="shared" ref="D186:F186" si="8">D188+D190</f>
        <v>0</v>
      </c>
      <c r="E186" s="8">
        <f t="shared" si="8"/>
        <v>0</v>
      </c>
      <c r="F186" s="14">
        <f t="shared" si="8"/>
        <v>0</v>
      </c>
    </row>
    <row r="187" spans="1:6" x14ac:dyDescent="0.25">
      <c r="A187" s="33"/>
      <c r="B187" s="30"/>
      <c r="C187" s="12"/>
      <c r="D187" s="12"/>
      <c r="E187" s="12"/>
      <c r="F187" s="13"/>
    </row>
    <row r="188" spans="1:6" x14ac:dyDescent="0.25">
      <c r="A188" s="33"/>
      <c r="B188" s="30" t="s">
        <v>85</v>
      </c>
      <c r="C188" s="5">
        <v>0</v>
      </c>
      <c r="D188" s="5">
        <v>0</v>
      </c>
      <c r="E188" s="5">
        <v>0</v>
      </c>
      <c r="F188" s="11">
        <v>0</v>
      </c>
    </row>
    <row r="189" spans="1:6" x14ac:dyDescent="0.25">
      <c r="A189" s="33"/>
      <c r="B189" s="30"/>
      <c r="C189" s="12"/>
      <c r="D189" s="12"/>
      <c r="E189" s="12"/>
      <c r="F189" s="13"/>
    </row>
    <row r="190" spans="1:6" x14ac:dyDescent="0.25">
      <c r="A190" s="33"/>
      <c r="B190" s="30" t="s">
        <v>86</v>
      </c>
      <c r="C190" s="5">
        <v>0</v>
      </c>
      <c r="D190" s="5">
        <v>0</v>
      </c>
      <c r="E190" s="5">
        <v>0</v>
      </c>
      <c r="F190" s="11">
        <v>0</v>
      </c>
    </row>
    <row r="191" spans="1:6" x14ac:dyDescent="0.25">
      <c r="A191" s="33"/>
      <c r="B191" s="30"/>
      <c r="C191" s="12"/>
      <c r="D191" s="12"/>
      <c r="E191" s="12"/>
      <c r="F191" s="13"/>
    </row>
    <row r="192" spans="1:6" x14ac:dyDescent="0.25">
      <c r="A192" s="33"/>
      <c r="B192" s="29" t="s">
        <v>87</v>
      </c>
      <c r="C192" s="8">
        <f>C194+C196+C198+C200+C202+C204+C206+C208+C210+C212+C214</f>
        <v>0</v>
      </c>
      <c r="D192" s="8">
        <f t="shared" ref="D192:F192" si="9">D194+D196+D198+D200+D202+D204+D206+D208+D210+D212+D214</f>
        <v>0</v>
      </c>
      <c r="E192" s="8">
        <f t="shared" si="9"/>
        <v>0</v>
      </c>
      <c r="F192" s="14">
        <f t="shared" si="9"/>
        <v>0</v>
      </c>
    </row>
    <row r="193" spans="1:6" x14ac:dyDescent="0.25">
      <c r="A193" s="33"/>
      <c r="B193" s="30"/>
      <c r="C193" s="12"/>
      <c r="D193" s="12"/>
      <c r="E193" s="12"/>
      <c r="F193" s="13"/>
    </row>
    <row r="194" spans="1:6" x14ac:dyDescent="0.25">
      <c r="A194" s="33"/>
      <c r="B194" s="30" t="s">
        <v>88</v>
      </c>
      <c r="C194" s="5">
        <v>0</v>
      </c>
      <c r="D194" s="5">
        <v>0</v>
      </c>
      <c r="E194" s="5">
        <v>0</v>
      </c>
      <c r="F194" s="11">
        <v>0</v>
      </c>
    </row>
    <row r="195" spans="1:6" x14ac:dyDescent="0.25">
      <c r="A195" s="33"/>
      <c r="B195" s="30"/>
      <c r="C195" s="12"/>
      <c r="D195" s="12"/>
      <c r="E195" s="12"/>
      <c r="F195" s="13"/>
    </row>
    <row r="196" spans="1:6" x14ac:dyDescent="0.25">
      <c r="A196" s="33"/>
      <c r="B196" s="30" t="s">
        <v>89</v>
      </c>
      <c r="C196" s="5">
        <v>0</v>
      </c>
      <c r="D196" s="5">
        <v>0</v>
      </c>
      <c r="E196" s="5">
        <v>0</v>
      </c>
      <c r="F196" s="11">
        <v>0</v>
      </c>
    </row>
    <row r="197" spans="1:6" x14ac:dyDescent="0.25">
      <c r="A197" s="33"/>
      <c r="B197" s="30"/>
      <c r="C197" s="12"/>
      <c r="D197" s="12"/>
      <c r="E197" s="12"/>
      <c r="F197" s="13"/>
    </row>
    <row r="198" spans="1:6" x14ac:dyDescent="0.25">
      <c r="A198" s="33"/>
      <c r="B198" s="30" t="s">
        <v>90</v>
      </c>
      <c r="C198" s="5">
        <v>0</v>
      </c>
      <c r="D198" s="5">
        <v>0</v>
      </c>
      <c r="E198" s="5">
        <v>0</v>
      </c>
      <c r="F198" s="11">
        <v>0</v>
      </c>
    </row>
    <row r="199" spans="1:6" x14ac:dyDescent="0.25">
      <c r="A199" s="33"/>
      <c r="B199" s="30"/>
      <c r="C199" s="12"/>
      <c r="D199" s="12"/>
      <c r="E199" s="12"/>
      <c r="F199" s="13"/>
    </row>
    <row r="200" spans="1:6" x14ac:dyDescent="0.25">
      <c r="A200" s="33"/>
      <c r="B200" s="30" t="s">
        <v>91</v>
      </c>
      <c r="C200" s="5">
        <v>0</v>
      </c>
      <c r="D200" s="5">
        <v>0</v>
      </c>
      <c r="E200" s="5">
        <v>0</v>
      </c>
      <c r="F200" s="11">
        <v>0</v>
      </c>
    </row>
    <row r="201" spans="1:6" x14ac:dyDescent="0.25">
      <c r="A201" s="33"/>
      <c r="B201" s="30"/>
      <c r="C201" s="12"/>
      <c r="D201" s="12"/>
      <c r="E201" s="12"/>
      <c r="F201" s="13"/>
    </row>
    <row r="202" spans="1:6" x14ac:dyDescent="0.25">
      <c r="A202" s="33"/>
      <c r="B202" s="30" t="s">
        <v>92</v>
      </c>
      <c r="C202" s="5">
        <v>0</v>
      </c>
      <c r="D202" s="5">
        <v>0</v>
      </c>
      <c r="E202" s="5">
        <v>0</v>
      </c>
      <c r="F202" s="11">
        <v>0</v>
      </c>
    </row>
    <row r="203" spans="1:6" x14ac:dyDescent="0.25">
      <c r="A203" s="33"/>
      <c r="B203" s="30"/>
      <c r="C203" s="12"/>
      <c r="D203" s="12"/>
      <c r="E203" s="12"/>
      <c r="F203" s="13"/>
    </row>
    <row r="204" spans="1:6" x14ac:dyDescent="0.25">
      <c r="A204" s="33"/>
      <c r="B204" s="30" t="s">
        <v>93</v>
      </c>
      <c r="C204" s="5">
        <v>0</v>
      </c>
      <c r="D204" s="5">
        <v>0</v>
      </c>
      <c r="E204" s="5">
        <v>0</v>
      </c>
      <c r="F204" s="11">
        <v>0</v>
      </c>
    </row>
    <row r="205" spans="1:6" x14ac:dyDescent="0.25">
      <c r="A205" s="33"/>
      <c r="B205" s="30"/>
      <c r="C205" s="12"/>
      <c r="D205" s="12"/>
      <c r="E205" s="12"/>
      <c r="F205" s="13"/>
    </row>
    <row r="206" spans="1:6" x14ac:dyDescent="0.25">
      <c r="A206" s="33"/>
      <c r="B206" s="30" t="s">
        <v>94</v>
      </c>
      <c r="C206" s="5">
        <v>0</v>
      </c>
      <c r="D206" s="5">
        <v>0</v>
      </c>
      <c r="E206" s="5">
        <v>0</v>
      </c>
      <c r="F206" s="11">
        <v>0</v>
      </c>
    </row>
    <row r="207" spans="1:6" x14ac:dyDescent="0.25">
      <c r="A207" s="33"/>
      <c r="B207" s="30"/>
      <c r="C207" s="12"/>
      <c r="D207" s="12"/>
      <c r="E207" s="12"/>
      <c r="F207" s="13"/>
    </row>
    <row r="208" spans="1:6" x14ac:dyDescent="0.25">
      <c r="A208" s="33"/>
      <c r="B208" s="30" t="s">
        <v>95</v>
      </c>
      <c r="C208" s="5">
        <v>0</v>
      </c>
      <c r="D208" s="5">
        <v>0</v>
      </c>
      <c r="E208" s="5">
        <v>0</v>
      </c>
      <c r="F208" s="11">
        <v>0</v>
      </c>
    </row>
    <row r="209" spans="1:6" x14ac:dyDescent="0.25">
      <c r="A209" s="33"/>
      <c r="B209" s="30"/>
      <c r="C209" s="12"/>
      <c r="D209" s="12"/>
      <c r="E209" s="12"/>
      <c r="F209" s="13"/>
    </row>
    <row r="210" spans="1:6" x14ac:dyDescent="0.25">
      <c r="A210" s="33"/>
      <c r="B210" s="30" t="s">
        <v>96</v>
      </c>
      <c r="C210" s="5">
        <v>0</v>
      </c>
      <c r="D210" s="5">
        <v>0</v>
      </c>
      <c r="E210" s="5">
        <v>0</v>
      </c>
      <c r="F210" s="11">
        <v>0</v>
      </c>
    </row>
    <row r="211" spans="1:6" x14ac:dyDescent="0.25">
      <c r="A211" s="33"/>
      <c r="B211" s="30"/>
      <c r="C211" s="12"/>
      <c r="D211" s="12"/>
      <c r="E211" s="12"/>
      <c r="F211" s="13"/>
    </row>
    <row r="212" spans="1:6" x14ac:dyDescent="0.25">
      <c r="A212" s="33"/>
      <c r="B212" s="30" t="s">
        <v>97</v>
      </c>
      <c r="C212" s="5">
        <v>0</v>
      </c>
      <c r="D212" s="5">
        <v>0</v>
      </c>
      <c r="E212" s="5">
        <v>0</v>
      </c>
      <c r="F212" s="11">
        <v>0</v>
      </c>
    </row>
    <row r="213" spans="1:6" x14ac:dyDescent="0.25">
      <c r="A213" s="33"/>
      <c r="B213" s="30"/>
      <c r="C213" s="12"/>
      <c r="D213" s="12"/>
      <c r="E213" s="12"/>
      <c r="F213" s="13"/>
    </row>
    <row r="214" spans="1:6" x14ac:dyDescent="0.25">
      <c r="A214" s="33"/>
      <c r="B214" s="30" t="s">
        <v>98</v>
      </c>
      <c r="C214" s="5">
        <v>0</v>
      </c>
      <c r="D214" s="5">
        <v>0</v>
      </c>
      <c r="E214" s="5">
        <v>0</v>
      </c>
      <c r="F214" s="11">
        <v>0</v>
      </c>
    </row>
    <row r="215" spans="1:6" x14ac:dyDescent="0.25">
      <c r="A215" s="33"/>
      <c r="B215" s="30"/>
      <c r="C215" s="12"/>
      <c r="D215" s="12"/>
      <c r="E215" s="12"/>
      <c r="F215" s="13"/>
    </row>
    <row r="216" spans="1:6" x14ac:dyDescent="0.25">
      <c r="A216" s="33"/>
      <c r="B216" s="29" t="s">
        <v>99</v>
      </c>
      <c r="C216" s="15">
        <v>0</v>
      </c>
      <c r="D216" s="15">
        <v>0</v>
      </c>
      <c r="E216" s="15">
        <v>0</v>
      </c>
      <c r="F216" s="16">
        <v>0</v>
      </c>
    </row>
    <row r="217" spans="1:6" x14ac:dyDescent="0.25">
      <c r="A217" s="33"/>
      <c r="B217" s="30"/>
      <c r="C217" s="12"/>
      <c r="D217" s="12"/>
      <c r="E217" s="12"/>
      <c r="F217" s="13"/>
    </row>
    <row r="218" spans="1:6" x14ac:dyDescent="0.25">
      <c r="A218" s="33"/>
      <c r="B218" s="29" t="s">
        <v>100</v>
      </c>
      <c r="C218" s="15">
        <v>0</v>
      </c>
      <c r="D218" s="15">
        <v>0</v>
      </c>
      <c r="E218" s="15">
        <v>0</v>
      </c>
      <c r="F218" s="16">
        <v>0</v>
      </c>
    </row>
    <row r="219" spans="1:6" x14ac:dyDescent="0.25">
      <c r="A219" s="33"/>
      <c r="B219" s="30"/>
      <c r="C219" s="12"/>
      <c r="D219" s="12"/>
      <c r="E219" s="12"/>
      <c r="F219" s="13"/>
    </row>
    <row r="220" spans="1:6" x14ac:dyDescent="0.25">
      <c r="A220" s="33"/>
      <c r="B220" s="29" t="s">
        <v>101</v>
      </c>
      <c r="C220" s="8">
        <f>C222+C224+C226+C228+C230+C232+C234+C236+C238+C240</f>
        <v>0</v>
      </c>
      <c r="D220" s="8">
        <f t="shared" ref="D220:F220" si="10">D222+D224+D226+D228+D230+D232+D234+D236+D238+D240</f>
        <v>0</v>
      </c>
      <c r="E220" s="8">
        <f t="shared" si="10"/>
        <v>0</v>
      </c>
      <c r="F220" s="14">
        <f t="shared" si="10"/>
        <v>0</v>
      </c>
    </row>
    <row r="221" spans="1:6" x14ac:dyDescent="0.25">
      <c r="A221" s="33"/>
      <c r="B221" s="30"/>
      <c r="C221" s="12"/>
      <c r="D221" s="12"/>
      <c r="E221" s="12"/>
      <c r="F221" s="13"/>
    </row>
    <row r="222" spans="1:6" x14ac:dyDescent="0.25">
      <c r="A222" s="33"/>
      <c r="B222" s="30" t="s">
        <v>102</v>
      </c>
      <c r="C222" s="5">
        <v>0</v>
      </c>
      <c r="D222" s="5">
        <v>0</v>
      </c>
      <c r="E222" s="5">
        <v>0</v>
      </c>
      <c r="F222" s="11">
        <v>0</v>
      </c>
    </row>
    <row r="223" spans="1:6" x14ac:dyDescent="0.25">
      <c r="A223" s="33"/>
      <c r="B223" s="30"/>
      <c r="C223" s="12"/>
      <c r="D223" s="12"/>
      <c r="E223" s="12"/>
      <c r="F223" s="13"/>
    </row>
    <row r="224" spans="1:6" x14ac:dyDescent="0.25">
      <c r="A224" s="33"/>
      <c r="B224" s="30" t="s">
        <v>103</v>
      </c>
      <c r="C224" s="5">
        <v>0</v>
      </c>
      <c r="D224" s="5">
        <v>0</v>
      </c>
      <c r="E224" s="5">
        <v>0</v>
      </c>
      <c r="F224" s="11">
        <v>0</v>
      </c>
    </row>
    <row r="225" spans="1:6" x14ac:dyDescent="0.25">
      <c r="A225" s="33"/>
      <c r="B225" s="30"/>
      <c r="C225" s="12"/>
      <c r="D225" s="12"/>
      <c r="E225" s="12"/>
      <c r="F225" s="13"/>
    </row>
    <row r="226" spans="1:6" x14ac:dyDescent="0.25">
      <c r="A226" s="33"/>
      <c r="B226" s="30" t="s">
        <v>104</v>
      </c>
      <c r="C226" s="5">
        <v>0</v>
      </c>
      <c r="D226" s="5">
        <v>0</v>
      </c>
      <c r="E226" s="5">
        <v>0</v>
      </c>
      <c r="F226" s="11">
        <v>0</v>
      </c>
    </row>
    <row r="227" spans="1:6" x14ac:dyDescent="0.25">
      <c r="A227" s="33"/>
      <c r="B227" s="30"/>
      <c r="C227" s="12"/>
      <c r="D227" s="12"/>
      <c r="E227" s="12"/>
      <c r="F227" s="13"/>
    </row>
    <row r="228" spans="1:6" x14ac:dyDescent="0.25">
      <c r="A228" s="33"/>
      <c r="B228" s="30" t="s">
        <v>105</v>
      </c>
      <c r="C228" s="5">
        <v>0</v>
      </c>
      <c r="D228" s="5">
        <v>0</v>
      </c>
      <c r="E228" s="5">
        <v>0</v>
      </c>
      <c r="F228" s="11">
        <v>0</v>
      </c>
    </row>
    <row r="229" spans="1:6" x14ac:dyDescent="0.25">
      <c r="A229" s="33"/>
      <c r="B229" s="30"/>
      <c r="C229" s="12"/>
      <c r="D229" s="12"/>
      <c r="E229" s="12"/>
      <c r="F229" s="13"/>
    </row>
    <row r="230" spans="1:6" x14ac:dyDescent="0.25">
      <c r="A230" s="33"/>
      <c r="B230" s="30" t="s">
        <v>106</v>
      </c>
      <c r="C230" s="5">
        <v>0</v>
      </c>
      <c r="D230" s="5">
        <v>0</v>
      </c>
      <c r="E230" s="5">
        <v>0</v>
      </c>
      <c r="F230" s="11">
        <v>0</v>
      </c>
    </row>
    <row r="231" spans="1:6" x14ac:dyDescent="0.25">
      <c r="A231" s="33"/>
      <c r="B231" s="30"/>
      <c r="C231" s="12"/>
      <c r="D231" s="12"/>
      <c r="E231" s="12"/>
      <c r="F231" s="13"/>
    </row>
    <row r="232" spans="1:6" x14ac:dyDescent="0.25">
      <c r="A232" s="33"/>
      <c r="B232" s="30" t="s">
        <v>107</v>
      </c>
      <c r="C232" s="5">
        <v>0</v>
      </c>
      <c r="D232" s="5">
        <v>0</v>
      </c>
      <c r="E232" s="5">
        <v>0</v>
      </c>
      <c r="F232" s="11">
        <v>0</v>
      </c>
    </row>
    <row r="233" spans="1:6" x14ac:dyDescent="0.25">
      <c r="A233" s="33"/>
      <c r="B233" s="30"/>
      <c r="C233" s="12"/>
      <c r="D233" s="12"/>
      <c r="E233" s="12"/>
      <c r="F233" s="13"/>
    </row>
    <row r="234" spans="1:6" x14ac:dyDescent="0.25">
      <c r="A234" s="33"/>
      <c r="B234" s="30" t="s">
        <v>108</v>
      </c>
      <c r="C234" s="5">
        <v>0</v>
      </c>
      <c r="D234" s="5">
        <v>0</v>
      </c>
      <c r="E234" s="5">
        <v>0</v>
      </c>
      <c r="F234" s="11">
        <v>0</v>
      </c>
    </row>
    <row r="235" spans="1:6" x14ac:dyDescent="0.25">
      <c r="A235" s="33"/>
      <c r="B235" s="30"/>
      <c r="C235" s="12"/>
      <c r="D235" s="12"/>
      <c r="E235" s="12"/>
      <c r="F235" s="13"/>
    </row>
    <row r="236" spans="1:6" x14ac:dyDescent="0.25">
      <c r="A236" s="33"/>
      <c r="B236" s="30" t="s">
        <v>109</v>
      </c>
      <c r="C236" s="5">
        <v>0</v>
      </c>
      <c r="D236" s="5">
        <v>0</v>
      </c>
      <c r="E236" s="5">
        <v>0</v>
      </c>
      <c r="F236" s="11">
        <v>0</v>
      </c>
    </row>
    <row r="237" spans="1:6" x14ac:dyDescent="0.25">
      <c r="A237" s="33"/>
      <c r="B237" s="30"/>
      <c r="C237" s="12"/>
      <c r="D237" s="12"/>
      <c r="E237" s="12"/>
      <c r="F237" s="13"/>
    </row>
    <row r="238" spans="1:6" x14ac:dyDescent="0.25">
      <c r="A238" s="33"/>
      <c r="B238" s="30" t="s">
        <v>110</v>
      </c>
      <c r="C238" s="5">
        <v>0</v>
      </c>
      <c r="D238" s="5">
        <v>0</v>
      </c>
      <c r="E238" s="5">
        <v>0</v>
      </c>
      <c r="F238" s="11">
        <v>0</v>
      </c>
    </row>
    <row r="239" spans="1:6" x14ac:dyDescent="0.25">
      <c r="A239" s="33"/>
      <c r="B239" s="30"/>
      <c r="C239" s="12"/>
      <c r="D239" s="12"/>
      <c r="E239" s="12"/>
      <c r="F239" s="13"/>
    </row>
    <row r="240" spans="1:6" x14ac:dyDescent="0.25">
      <c r="A240" s="33"/>
      <c r="B240" s="30" t="s">
        <v>111</v>
      </c>
      <c r="C240" s="5">
        <v>0</v>
      </c>
      <c r="D240" s="5">
        <v>0</v>
      </c>
      <c r="E240" s="5">
        <v>0</v>
      </c>
      <c r="F240" s="11">
        <v>0</v>
      </c>
    </row>
    <row r="241" spans="1:6" x14ac:dyDescent="0.25">
      <c r="A241" s="33"/>
      <c r="B241" s="30"/>
      <c r="C241" s="12"/>
      <c r="D241" s="12"/>
      <c r="E241" s="12"/>
      <c r="F241" s="13"/>
    </row>
    <row r="242" spans="1:6" x14ac:dyDescent="0.25">
      <c r="A242" s="33"/>
      <c r="B242" s="29" t="s">
        <v>112</v>
      </c>
      <c r="C242" s="8">
        <f>C244+C246+C248+C250</f>
        <v>0</v>
      </c>
      <c r="D242" s="8">
        <f t="shared" ref="D242:F242" si="11">D244+D246+D248+D250</f>
        <v>0</v>
      </c>
      <c r="E242" s="8">
        <f t="shared" si="11"/>
        <v>0</v>
      </c>
      <c r="F242" s="14">
        <f t="shared" si="11"/>
        <v>0</v>
      </c>
    </row>
    <row r="243" spans="1:6" x14ac:dyDescent="0.25">
      <c r="A243" s="33"/>
      <c r="B243" s="30"/>
      <c r="C243" s="12"/>
      <c r="D243" s="12"/>
      <c r="E243" s="12"/>
      <c r="F243" s="13"/>
    </row>
    <row r="244" spans="1:6" x14ac:dyDescent="0.25">
      <c r="A244" s="33"/>
      <c r="B244" s="30" t="s">
        <v>113</v>
      </c>
      <c r="C244" s="5">
        <v>0</v>
      </c>
      <c r="D244" s="5">
        <v>0</v>
      </c>
      <c r="E244" s="5">
        <v>0</v>
      </c>
      <c r="F244" s="11">
        <v>0</v>
      </c>
    </row>
    <row r="245" spans="1:6" x14ac:dyDescent="0.25">
      <c r="A245" s="33"/>
      <c r="B245" s="30"/>
      <c r="C245" s="12"/>
      <c r="D245" s="12"/>
      <c r="E245" s="12"/>
      <c r="F245" s="13"/>
    </row>
    <row r="246" spans="1:6" x14ac:dyDescent="0.25">
      <c r="A246" s="33"/>
      <c r="B246" s="30" t="s">
        <v>114</v>
      </c>
      <c r="C246" s="5">
        <v>0</v>
      </c>
      <c r="D246" s="5">
        <v>0</v>
      </c>
      <c r="E246" s="5">
        <v>0</v>
      </c>
      <c r="F246" s="11">
        <v>0</v>
      </c>
    </row>
    <row r="247" spans="1:6" x14ac:dyDescent="0.25">
      <c r="A247" s="33"/>
      <c r="B247" s="30"/>
      <c r="C247" s="12"/>
      <c r="D247" s="12"/>
      <c r="E247" s="12"/>
      <c r="F247" s="13"/>
    </row>
    <row r="248" spans="1:6" x14ac:dyDescent="0.25">
      <c r="A248" s="33"/>
      <c r="B248" s="30" t="s">
        <v>115</v>
      </c>
      <c r="C248" s="5">
        <v>0</v>
      </c>
      <c r="D248" s="5">
        <v>0</v>
      </c>
      <c r="E248" s="5">
        <v>0</v>
      </c>
      <c r="F248" s="11">
        <v>0</v>
      </c>
    </row>
    <row r="249" spans="1:6" x14ac:dyDescent="0.25">
      <c r="A249" s="33"/>
      <c r="B249" s="30"/>
      <c r="C249" s="12"/>
      <c r="D249" s="12"/>
      <c r="E249" s="12"/>
      <c r="F249" s="13"/>
    </row>
    <row r="250" spans="1:6" x14ac:dyDescent="0.25">
      <c r="A250" s="33"/>
      <c r="B250" s="30" t="s">
        <v>116</v>
      </c>
      <c r="C250" s="5">
        <v>0</v>
      </c>
      <c r="D250" s="5">
        <v>0</v>
      </c>
      <c r="E250" s="5">
        <v>0</v>
      </c>
      <c r="F250" s="11">
        <v>0</v>
      </c>
    </row>
    <row r="251" spans="1:6" x14ac:dyDescent="0.25">
      <c r="A251" s="33"/>
      <c r="B251" s="30"/>
      <c r="C251" s="12"/>
      <c r="D251" s="12"/>
      <c r="E251" s="12"/>
      <c r="F251" s="13"/>
    </row>
    <row r="252" spans="1:6" x14ac:dyDescent="0.25">
      <c r="A252" s="33"/>
      <c r="B252" s="29" t="s">
        <v>117</v>
      </c>
      <c r="C252" s="8">
        <f>C254+C256</f>
        <v>0</v>
      </c>
      <c r="D252" s="8">
        <f t="shared" ref="D252:F252" si="12">D254+D256</f>
        <v>0</v>
      </c>
      <c r="E252" s="8">
        <f t="shared" si="12"/>
        <v>0</v>
      </c>
      <c r="F252" s="14">
        <f t="shared" si="12"/>
        <v>0</v>
      </c>
    </row>
    <row r="253" spans="1:6" x14ac:dyDescent="0.25">
      <c r="A253" s="33"/>
      <c r="B253" s="30"/>
      <c r="C253" s="12"/>
      <c r="D253" s="12"/>
      <c r="E253" s="12"/>
      <c r="F253" s="13"/>
    </row>
    <row r="254" spans="1:6" x14ac:dyDescent="0.25">
      <c r="A254" s="33"/>
      <c r="B254" s="30" t="s">
        <v>118</v>
      </c>
      <c r="C254" s="5">
        <v>0</v>
      </c>
      <c r="D254" s="5">
        <v>0</v>
      </c>
      <c r="E254" s="5">
        <v>0</v>
      </c>
      <c r="F254" s="11">
        <v>0</v>
      </c>
    </row>
    <row r="255" spans="1:6" x14ac:dyDescent="0.25">
      <c r="A255" s="33"/>
      <c r="B255" s="30"/>
      <c r="C255" s="12"/>
      <c r="D255" s="12"/>
      <c r="E255" s="12"/>
      <c r="F255" s="13"/>
    </row>
    <row r="256" spans="1:6" x14ac:dyDescent="0.25">
      <c r="A256" s="33"/>
      <c r="B256" s="30" t="s">
        <v>119</v>
      </c>
      <c r="C256" s="5">
        <v>0</v>
      </c>
      <c r="D256" s="5">
        <v>0</v>
      </c>
      <c r="E256" s="5">
        <v>0</v>
      </c>
      <c r="F256" s="11">
        <v>0</v>
      </c>
    </row>
    <row r="257" spans="1:6" x14ac:dyDescent="0.25">
      <c r="A257" s="33"/>
      <c r="B257" s="30"/>
      <c r="C257" s="12"/>
      <c r="D257" s="12"/>
      <c r="E257" s="12"/>
      <c r="F257" s="13"/>
    </row>
    <row r="258" spans="1:6" x14ac:dyDescent="0.25">
      <c r="A258" s="33"/>
      <c r="B258" s="29" t="s">
        <v>120</v>
      </c>
      <c r="C258" s="15">
        <v>0</v>
      </c>
      <c r="D258" s="15">
        <v>0</v>
      </c>
      <c r="E258" s="15">
        <v>0</v>
      </c>
      <c r="F258" s="16">
        <v>0</v>
      </c>
    </row>
    <row r="259" spans="1:6" x14ac:dyDescent="0.25">
      <c r="A259" s="33"/>
      <c r="B259" s="30"/>
      <c r="C259" s="12"/>
      <c r="D259" s="12"/>
      <c r="E259" s="12"/>
      <c r="F259" s="13"/>
    </row>
    <row r="260" spans="1:6" x14ac:dyDescent="0.25">
      <c r="A260" s="35"/>
      <c r="B260" s="36" t="s">
        <v>121</v>
      </c>
      <c r="C260" s="37">
        <v>0</v>
      </c>
      <c r="D260" s="37">
        <v>0</v>
      </c>
      <c r="E260" s="37">
        <v>0</v>
      </c>
      <c r="F260" s="38">
        <v>0</v>
      </c>
    </row>
    <row r="261" spans="1:6" x14ac:dyDescent="0.25">
      <c r="A261" s="44" t="s">
        <v>217</v>
      </c>
      <c r="B261" s="39"/>
      <c r="C261" s="39"/>
      <c r="D261" s="39"/>
      <c r="E261" s="39"/>
      <c r="F261" s="40"/>
    </row>
    <row r="262" spans="1:6" x14ac:dyDescent="0.25">
      <c r="A262" s="41"/>
      <c r="B262" s="42"/>
      <c r="C262" s="42"/>
      <c r="D262" s="42"/>
      <c r="E262" s="42"/>
      <c r="F262" s="43"/>
    </row>
  </sheetData>
  <sheetProtection selectLockedCells="1"/>
  <mergeCells count="7">
    <mergeCell ref="A261:F262"/>
    <mergeCell ref="C2:F2"/>
    <mergeCell ref="F3:F7"/>
    <mergeCell ref="B3:B7"/>
    <mergeCell ref="C3:C7"/>
    <mergeCell ref="D3:D7"/>
    <mergeCell ref="E3:E7"/>
  </mergeCells>
  <conditionalFormatting sqref="C12:F12">
    <cfRule type="cellIs" dxfId="107" priority="151" operator="greaterThan">
      <formula>2</formula>
    </cfRule>
  </conditionalFormatting>
  <conditionalFormatting sqref="C14:F14">
    <cfRule type="cellIs" dxfId="106" priority="150" operator="greaterThan">
      <formula>2</formula>
    </cfRule>
  </conditionalFormatting>
  <conditionalFormatting sqref="C16:F16">
    <cfRule type="cellIs" dxfId="105" priority="149" operator="greaterThan">
      <formula>1.5</formula>
    </cfRule>
  </conditionalFormatting>
  <conditionalFormatting sqref="C28:F28">
    <cfRule type="cellIs" dxfId="104" priority="142" operator="greaterThan">
      <formula>1.5</formula>
    </cfRule>
  </conditionalFormatting>
  <conditionalFormatting sqref="C30:F30">
    <cfRule type="cellIs" dxfId="103" priority="141" operator="greaterThan">
      <formula>1.5</formula>
    </cfRule>
  </conditionalFormatting>
  <conditionalFormatting sqref="C32:F32">
    <cfRule type="cellIs" dxfId="102" priority="140" operator="greaterThan">
      <formula>0.03</formula>
    </cfRule>
  </conditionalFormatting>
  <conditionalFormatting sqref="C34:F34">
    <cfRule type="cellIs" dxfId="101" priority="139" operator="greaterThan">
      <formula>0.5</formula>
    </cfRule>
  </conditionalFormatting>
  <conditionalFormatting sqref="C36:F36">
    <cfRule type="cellIs" dxfId="100" priority="138" operator="greaterThan">
      <formula>10</formula>
    </cfRule>
  </conditionalFormatting>
  <conditionalFormatting sqref="C38:F38">
    <cfRule type="cellIs" dxfId="99" priority="137" operator="greaterThan">
      <formula>1.5</formula>
    </cfRule>
  </conditionalFormatting>
  <conditionalFormatting sqref="C40:F40">
    <cfRule type="cellIs" dxfId="98" priority="136" operator="greaterThan">
      <formula>2.5</formula>
    </cfRule>
  </conditionalFormatting>
  <conditionalFormatting sqref="C42:F42">
    <cfRule type="cellIs" dxfId="97" priority="135" operator="greaterThan">
      <formula>0.05</formula>
    </cfRule>
  </conditionalFormatting>
  <conditionalFormatting sqref="C44:F44">
    <cfRule type="cellIs" dxfId="96" priority="134" operator="greaterThan">
      <formula>10</formula>
    </cfRule>
  </conditionalFormatting>
  <conditionalFormatting sqref="C46:F46">
    <cfRule type="cellIs" dxfId="95" priority="133" operator="greaterThan">
      <formula>1</formula>
    </cfRule>
  </conditionalFormatting>
  <conditionalFormatting sqref="C50:F50">
    <cfRule type="cellIs" dxfId="94" priority="132" operator="greaterThan">
      <formula>3</formula>
    </cfRule>
  </conditionalFormatting>
  <conditionalFormatting sqref="C52:F52">
    <cfRule type="cellIs" dxfId="93" priority="131" operator="greaterThan">
      <formula>0.5</formula>
    </cfRule>
  </conditionalFormatting>
  <conditionalFormatting sqref="C54:F54">
    <cfRule type="cellIs" dxfId="92" priority="130" operator="greaterThan">
      <formula>1</formula>
    </cfRule>
  </conditionalFormatting>
  <conditionalFormatting sqref="C56:F56">
    <cfRule type="cellIs" dxfId="91" priority="129" operator="greaterThan">
      <formula>1</formula>
    </cfRule>
  </conditionalFormatting>
  <conditionalFormatting sqref="C58:F58">
    <cfRule type="cellIs" dxfId="90" priority="128" operator="greaterThan">
      <formula>2</formula>
    </cfRule>
  </conditionalFormatting>
  <conditionalFormatting sqref="C60:F60">
    <cfRule type="cellIs" dxfId="89" priority="127" operator="greaterThan">
      <formula>2</formula>
    </cfRule>
  </conditionalFormatting>
  <conditionalFormatting sqref="C62:F62">
    <cfRule type="cellIs" dxfId="88" priority="126" operator="greaterThan">
      <formula>10</formula>
    </cfRule>
  </conditionalFormatting>
  <conditionalFormatting sqref="C64:F64">
    <cfRule type="cellIs" dxfId="87" priority="125" operator="greaterThan">
      <formula>0.5</formula>
    </cfRule>
  </conditionalFormatting>
  <conditionalFormatting sqref="C66:F66">
    <cfRule type="cellIs" dxfId="86" priority="124" operator="greaterThan">
      <formula>2</formula>
    </cfRule>
  </conditionalFormatting>
  <conditionalFormatting sqref="C68:F68">
    <cfRule type="cellIs" dxfId="85" priority="123" operator="greaterThan">
      <formula>0.05</formula>
    </cfRule>
  </conditionalFormatting>
  <conditionalFormatting sqref="C70:F70">
    <cfRule type="cellIs" dxfId="84" priority="122" operator="greaterThan">
      <formula>5</formula>
    </cfRule>
  </conditionalFormatting>
  <conditionalFormatting sqref="C74:F74">
    <cfRule type="cellIs" dxfId="83" priority="121" operator="greaterThan">
      <formula>2</formula>
    </cfRule>
  </conditionalFormatting>
  <conditionalFormatting sqref="C76:F76">
    <cfRule type="cellIs" dxfId="82" priority="118" operator="greaterThan">
      <formula>1</formula>
    </cfRule>
  </conditionalFormatting>
  <conditionalFormatting sqref="C78:F78">
    <cfRule type="cellIs" dxfId="81" priority="117" operator="greaterThan">
      <formula>5</formula>
    </cfRule>
  </conditionalFormatting>
  <conditionalFormatting sqref="C80:F80">
    <cfRule type="cellIs" dxfId="80" priority="116" operator="greaterThan">
      <formula>50</formula>
    </cfRule>
  </conditionalFormatting>
  <conditionalFormatting sqref="C82:F82">
    <cfRule type="cellIs" dxfId="79" priority="115" operator="greaterThan">
      <formula>3</formula>
    </cfRule>
  </conditionalFormatting>
  <conditionalFormatting sqref="C84:F84">
    <cfRule type="cellIs" dxfId="78" priority="114" operator="greaterThan">
      <formula>5</formula>
    </cfRule>
  </conditionalFormatting>
  <conditionalFormatting sqref="C86:F86">
    <cfRule type="cellIs" dxfId="77" priority="113" operator="greaterThan">
      <formula>5</formula>
    </cfRule>
  </conditionalFormatting>
  <conditionalFormatting sqref="C88:F88">
    <cfRule type="cellIs" dxfId="76" priority="112" operator="greaterThan">
      <formula>1</formula>
    </cfRule>
  </conditionalFormatting>
  <conditionalFormatting sqref="C90:F90">
    <cfRule type="cellIs" dxfId="75" priority="111" operator="greaterThan">
      <formula>2</formula>
    </cfRule>
  </conditionalFormatting>
  <conditionalFormatting sqref="C94:F94">
    <cfRule type="cellIs" dxfId="74" priority="110" operator="greaterThan">
      <formula>1</formula>
    </cfRule>
  </conditionalFormatting>
  <conditionalFormatting sqref="C96:F96">
    <cfRule type="cellIs" dxfId="73" priority="109" operator="greaterThan">
      <formula>1</formula>
    </cfRule>
  </conditionalFormatting>
  <conditionalFormatting sqref="C98:F98">
    <cfRule type="cellIs" dxfId="72" priority="108" operator="greaterThan">
      <formula>10</formula>
    </cfRule>
  </conditionalFormatting>
  <conditionalFormatting sqref="C100:F100">
    <cfRule type="cellIs" dxfId="71" priority="107" operator="greaterThan">
      <formula>5</formula>
    </cfRule>
  </conditionalFormatting>
  <conditionalFormatting sqref="C102:F102">
    <cfRule type="cellIs" dxfId="70" priority="106" operator="greaterThan">
      <formula>10</formula>
    </cfRule>
  </conditionalFormatting>
  <conditionalFormatting sqref="C106:F106">
    <cfRule type="cellIs" dxfId="69" priority="105" operator="greaterThan">
      <formula>2</formula>
    </cfRule>
  </conditionalFormatting>
  <conditionalFormatting sqref="C108:F108">
    <cfRule type="cellIs" dxfId="68" priority="103" operator="greaterThan">
      <formula>0.05</formula>
    </cfRule>
  </conditionalFormatting>
  <conditionalFormatting sqref="C110:F110">
    <cfRule type="cellIs" dxfId="67" priority="102" operator="greaterThan">
      <formula>1</formula>
    </cfRule>
  </conditionalFormatting>
  <conditionalFormatting sqref="C112:F112">
    <cfRule type="cellIs" dxfId="66" priority="101" operator="greaterThan">
      <formula>1</formula>
    </cfRule>
  </conditionalFormatting>
  <conditionalFormatting sqref="C114:F114">
    <cfRule type="cellIs" dxfId="65" priority="100" operator="greaterThan">
      <formula>1</formula>
    </cfRule>
  </conditionalFormatting>
  <conditionalFormatting sqref="C116:F116">
    <cfRule type="cellIs" dxfId="64" priority="99" operator="greaterThan">
      <formula>1</formula>
    </cfRule>
  </conditionalFormatting>
  <conditionalFormatting sqref="C120:F120">
    <cfRule type="cellIs" dxfId="63" priority="97" operator="greaterThan">
      <formula>10</formula>
    </cfRule>
  </conditionalFormatting>
  <conditionalFormatting sqref="C122:F122">
    <cfRule type="cellIs" dxfId="62" priority="96" operator="greaterThan">
      <formula>1</formula>
    </cfRule>
  </conditionalFormatting>
  <conditionalFormatting sqref="C124:F124">
    <cfRule type="cellIs" dxfId="61" priority="95" operator="greaterThan">
      <formula>10</formula>
    </cfRule>
  </conditionalFormatting>
  <conditionalFormatting sqref="C126:F126">
    <cfRule type="cellIs" dxfId="60" priority="94" operator="greaterThan">
      <formula>5</formula>
    </cfRule>
  </conditionalFormatting>
  <conditionalFormatting sqref="C128:F128">
    <cfRule type="cellIs" dxfId="59" priority="93" operator="greaterThan">
      <formula>10</formula>
    </cfRule>
  </conditionalFormatting>
  <conditionalFormatting sqref="C130:F130">
    <cfRule type="cellIs" dxfId="58" priority="92" operator="greaterThan">
      <formula>5</formula>
    </cfRule>
  </conditionalFormatting>
  <conditionalFormatting sqref="C132:F132">
    <cfRule type="cellIs" dxfId="57" priority="91" operator="greaterThan">
      <formula>5</formula>
    </cfRule>
  </conditionalFormatting>
  <conditionalFormatting sqref="C134:F134">
    <cfRule type="cellIs" dxfId="56" priority="90" operator="greaterThan">
      <formula>5</formula>
    </cfRule>
  </conditionalFormatting>
  <conditionalFormatting sqref="C136:F136">
    <cfRule type="cellIs" dxfId="55" priority="89" operator="greaterThan">
      <formula>5</formula>
    </cfRule>
  </conditionalFormatting>
  <conditionalFormatting sqref="C138:F138">
    <cfRule type="cellIs" dxfId="54" priority="88" operator="greaterThan">
      <formula>2</formula>
    </cfRule>
  </conditionalFormatting>
  <conditionalFormatting sqref="C142:F142">
    <cfRule type="cellIs" dxfId="53" priority="87" operator="greaterThan">
      <formula>0.5</formula>
    </cfRule>
  </conditionalFormatting>
  <conditionalFormatting sqref="C146:F146">
    <cfRule type="cellIs" dxfId="52" priority="86" operator="greaterThan">
      <formula>1</formula>
    </cfRule>
  </conditionalFormatting>
  <conditionalFormatting sqref="C148:F148">
    <cfRule type="cellIs" dxfId="51" priority="85" operator="greaterThan">
      <formula>5</formula>
    </cfRule>
  </conditionalFormatting>
  <conditionalFormatting sqref="C150:F150">
    <cfRule type="cellIs" dxfId="50" priority="84" operator="greaterThan">
      <formula>1</formula>
    </cfRule>
  </conditionalFormatting>
  <conditionalFormatting sqref="C152:F152">
    <cfRule type="cellIs" dxfId="49" priority="83" operator="greaterThan">
      <formula>5</formula>
    </cfRule>
  </conditionalFormatting>
  <conditionalFormatting sqref="C154:F154">
    <cfRule type="cellIs" dxfId="48" priority="82" operator="greaterThan">
      <formula>50</formula>
    </cfRule>
  </conditionalFormatting>
  <conditionalFormatting sqref="C156:F156">
    <cfRule type="cellIs" dxfId="47" priority="81" operator="greaterThan">
      <formula>5</formula>
    </cfRule>
  </conditionalFormatting>
  <conditionalFormatting sqref="C158:F158">
    <cfRule type="cellIs" dxfId="46" priority="80" operator="greaterThan">
      <formula>10</formula>
    </cfRule>
  </conditionalFormatting>
  <conditionalFormatting sqref="C162:F162">
    <cfRule type="cellIs" dxfId="45" priority="79" operator="greaterThan">
      <formula>0.5</formula>
    </cfRule>
  </conditionalFormatting>
  <conditionalFormatting sqref="C160:F160">
    <cfRule type="cellIs" dxfId="44" priority="78" operator="greaterThan">
      <formula>0.5</formula>
    </cfRule>
  </conditionalFormatting>
  <conditionalFormatting sqref="C164:F164">
    <cfRule type="cellIs" dxfId="43" priority="77" operator="greaterThan">
      <formula>1</formula>
    </cfRule>
  </conditionalFormatting>
  <conditionalFormatting sqref="C166:F166">
    <cfRule type="cellIs" dxfId="42" priority="75" operator="greaterThan">
      <formula>5</formula>
    </cfRule>
  </conditionalFormatting>
  <conditionalFormatting sqref="C168:F168">
    <cfRule type="cellIs" dxfId="41" priority="74" operator="greaterThan">
      <formula>0.5</formula>
    </cfRule>
  </conditionalFormatting>
  <conditionalFormatting sqref="C172:F172">
    <cfRule type="cellIs" dxfId="40" priority="73" operator="greaterThan">
      <formula>1</formula>
    </cfRule>
  </conditionalFormatting>
  <conditionalFormatting sqref="C174:F174">
    <cfRule type="cellIs" dxfId="39" priority="72" operator="greaterThan">
      <formula>5</formula>
    </cfRule>
  </conditionalFormatting>
  <conditionalFormatting sqref="C178:F178">
    <cfRule type="cellIs" dxfId="38" priority="70" operator="greaterThan">
      <formula>1</formula>
    </cfRule>
  </conditionalFormatting>
  <conditionalFormatting sqref="C180:F180">
    <cfRule type="cellIs" dxfId="37" priority="69" operator="greaterThan">
      <formula>1</formula>
    </cfRule>
  </conditionalFormatting>
  <conditionalFormatting sqref="C184:F184">
    <cfRule type="cellIs" dxfId="36" priority="68" operator="greaterThan">
      <formula>10</formula>
    </cfRule>
  </conditionalFormatting>
  <conditionalFormatting sqref="C188:F188">
    <cfRule type="cellIs" dxfId="35" priority="67" operator="greaterThan">
      <formula>0.5</formula>
    </cfRule>
  </conditionalFormatting>
  <conditionalFormatting sqref="C190:F190">
    <cfRule type="cellIs" dxfId="34" priority="66" operator="greaterThan">
      <formula>0.5</formula>
    </cfRule>
  </conditionalFormatting>
  <conditionalFormatting sqref="C194:F194">
    <cfRule type="cellIs" dxfId="33" priority="65" operator="greaterThan">
      <formula>0.5</formula>
    </cfRule>
  </conditionalFormatting>
  <conditionalFormatting sqref="C196:F196">
    <cfRule type="cellIs" dxfId="32" priority="64" operator="greaterThan">
      <formula>0.5</formula>
    </cfRule>
  </conditionalFormatting>
  <conditionalFormatting sqref="C198:F198">
    <cfRule type="cellIs" dxfId="31" priority="63" operator="greaterThan">
      <formula>0.5</formula>
    </cfRule>
  </conditionalFormatting>
  <conditionalFormatting sqref="C200:F200">
    <cfRule type="cellIs" dxfId="30" priority="62" operator="greaterThan">
      <formula>0.5</formula>
    </cfRule>
  </conditionalFormatting>
  <conditionalFormatting sqref="C202:F202">
    <cfRule type="cellIs" dxfId="29" priority="61" operator="greaterThan">
      <formula>0.5</formula>
    </cfRule>
  </conditionalFormatting>
  <conditionalFormatting sqref="C204:F204">
    <cfRule type="cellIs" dxfId="28" priority="60" operator="greaterThan">
      <formula>0.5</formula>
    </cfRule>
  </conditionalFormatting>
  <conditionalFormatting sqref="C206:F206">
    <cfRule type="cellIs" dxfId="27" priority="59" operator="greaterThan">
      <formula>0.5</formula>
    </cfRule>
  </conditionalFormatting>
  <conditionalFormatting sqref="C208:F208">
    <cfRule type="cellIs" dxfId="26" priority="58" operator="greaterThan">
      <formula>0.5</formula>
    </cfRule>
  </conditionalFormatting>
  <conditionalFormatting sqref="C210:F210">
    <cfRule type="cellIs" dxfId="25" priority="57" operator="greaterThan">
      <formula>0.5</formula>
    </cfRule>
  </conditionalFormatting>
  <conditionalFormatting sqref="C212:F212">
    <cfRule type="cellIs" dxfId="24" priority="56" operator="greaterThan">
      <formula>0.5</formula>
    </cfRule>
  </conditionalFormatting>
  <conditionalFormatting sqref="C214:F214">
    <cfRule type="cellIs" dxfId="23" priority="55" operator="greaterThan">
      <formula>0.5</formula>
    </cfRule>
  </conditionalFormatting>
  <conditionalFormatting sqref="C216:F216">
    <cfRule type="cellIs" dxfId="22" priority="54" operator="greaterThan">
      <formula>5</formula>
    </cfRule>
  </conditionalFormatting>
  <conditionalFormatting sqref="C218:F218">
    <cfRule type="cellIs" dxfId="21" priority="53" operator="greaterThan">
      <formula>0.5</formula>
    </cfRule>
  </conditionalFormatting>
  <conditionalFormatting sqref="C222:F222">
    <cfRule type="cellIs" dxfId="20" priority="52" operator="greaterThan">
      <formula>10</formula>
    </cfRule>
  </conditionalFormatting>
  <conditionalFormatting sqref="C224:F224">
    <cfRule type="cellIs" dxfId="19" priority="51" operator="greaterThan">
      <formula>10</formula>
    </cfRule>
  </conditionalFormatting>
  <conditionalFormatting sqref="C228:F228">
    <cfRule type="cellIs" dxfId="18" priority="47" operator="greaterThan">
      <formula>2</formula>
    </cfRule>
    <cfRule type="cellIs" dxfId="17" priority="48" operator="greaterThan">
      <formula>5</formula>
    </cfRule>
  </conditionalFormatting>
  <conditionalFormatting sqref="C226:F226">
    <cfRule type="cellIs" dxfId="16" priority="45" operator="greaterThan">
      <formula>5</formula>
    </cfRule>
  </conditionalFormatting>
  <conditionalFormatting sqref="C230:F230">
    <cfRule type="cellIs" dxfId="15" priority="44" operator="greaterThan">
      <formula>10</formula>
    </cfRule>
  </conditionalFormatting>
  <conditionalFormatting sqref="C232:F232">
    <cfRule type="cellIs" dxfId="14" priority="43" operator="greaterThan">
      <formula>0.5</formula>
    </cfRule>
  </conditionalFormatting>
  <conditionalFormatting sqref="C234:F234">
    <cfRule type="cellIs" dxfId="13" priority="42" operator="greaterThan">
      <formula>0.5</formula>
    </cfRule>
  </conditionalFormatting>
  <conditionalFormatting sqref="C236:F236">
    <cfRule type="cellIs" dxfId="12" priority="41" operator="greaterThan">
      <formula>0.5</formula>
    </cfRule>
  </conditionalFormatting>
  <conditionalFormatting sqref="C238:F238">
    <cfRule type="cellIs" dxfId="11" priority="40" operator="greaterThan">
      <formula>0.5</formula>
    </cfRule>
  </conditionalFormatting>
  <conditionalFormatting sqref="C240:F240">
    <cfRule type="cellIs" dxfId="10" priority="39" operator="greaterThan">
      <formula>1</formula>
    </cfRule>
  </conditionalFormatting>
  <conditionalFormatting sqref="C244:F244">
    <cfRule type="cellIs" dxfId="9" priority="38" operator="greaterThan">
      <formula>0.5</formula>
    </cfRule>
  </conditionalFormatting>
  <conditionalFormatting sqref="C246:F246">
    <cfRule type="cellIs" dxfId="8" priority="37" operator="greaterThan">
      <formula>0.5</formula>
    </cfRule>
  </conditionalFormatting>
  <conditionalFormatting sqref="C248:F248">
    <cfRule type="cellIs" dxfId="7" priority="36" operator="greaterThan">
      <formula>1</formula>
    </cfRule>
  </conditionalFormatting>
  <conditionalFormatting sqref="C250:F250">
    <cfRule type="cellIs" dxfId="6" priority="35" operator="greaterThan">
      <formula>1</formula>
    </cfRule>
  </conditionalFormatting>
  <conditionalFormatting sqref="C254:F254">
    <cfRule type="cellIs" dxfId="5" priority="34" operator="greaterThan">
      <formula>0.05</formula>
    </cfRule>
  </conditionalFormatting>
  <conditionalFormatting sqref="C256:F256">
    <cfRule type="cellIs" dxfId="4" priority="33" operator="greaterThan">
      <formula>0.05</formula>
    </cfRule>
  </conditionalFormatting>
  <conditionalFormatting sqref="C258:F258">
    <cfRule type="cellIs" dxfId="3" priority="32" operator="greaterThan">
      <formula>1</formula>
    </cfRule>
  </conditionalFormatting>
  <conditionalFormatting sqref="C260:F260">
    <cfRule type="cellIs" dxfId="2" priority="31" operator="greaterThan">
      <formula>0.5</formula>
    </cfRule>
  </conditionalFormatting>
  <conditionalFormatting sqref="C18:F27">
    <cfRule type="cellIs" dxfId="1" priority="2" operator="greaterThan">
      <formula>1.5</formula>
    </cfRule>
  </conditionalFormatting>
  <conditionalFormatting sqref="C10:F10">
    <cfRule type="cellIs" dxfId="0" priority="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EK 10-Ç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Nurseda KOCA</cp:lastModifiedBy>
  <dcterms:created xsi:type="dcterms:W3CDTF">2024-07-09T11:35:26Z</dcterms:created>
  <dcterms:modified xsi:type="dcterms:W3CDTF">2026-08-04T06:46:57Z</dcterms:modified>
</cp:coreProperties>
</file>